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20" yWindow="1290" windowWidth="12390" windowHeight="7140" tabRatio="580"/>
  </bookViews>
  <sheets>
    <sheet name="BUJANOVAC" sheetId="8" r:id="rId1"/>
    <sheet name="ЗБИРНА" sheetId="9" r:id="rId2"/>
  </sheets>
  <definedNames>
    <definedName name="OLE_LINK1" localSheetId="0">BUJANOVAC!$B$192</definedName>
    <definedName name="_xlnm.Print_Area" localSheetId="0">BUJANOVAC!$A$1:$F$230</definedName>
    <definedName name="_xlnm.Print_Area" localSheetId="1">ЗБИРНА!$A$1:$F$34</definedName>
    <definedName name="_xlnm.Print_Titles" localSheetId="0">BUJANOVAC!$1:$22</definedName>
    <definedName name="_xlnm.Print_Titles" localSheetId="1">ЗБИРНА!$1:$22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4519"/>
</workbook>
</file>

<file path=xl/calcChain.xml><?xml version="1.0" encoding="utf-8"?>
<calcChain xmlns="http://schemas.openxmlformats.org/spreadsheetml/2006/main">
  <c r="F34" i="9"/>
  <c r="B223" i="8" l="1"/>
  <c r="F82" l="1"/>
  <c r="F30" l="1"/>
  <c r="F196" l="1"/>
  <c r="B224"/>
  <c r="F33"/>
  <c r="F223" s="1"/>
  <c r="F57" l="1"/>
  <c r="F144"/>
  <c r="F125"/>
  <c r="F105"/>
  <c r="F104"/>
  <c r="F103"/>
  <c r="F159"/>
  <c r="F102"/>
  <c r="B225"/>
  <c r="F199" l="1"/>
  <c r="F224" s="1"/>
  <c r="F213" l="1"/>
  <c r="F215" l="1"/>
  <c r="F225" s="1"/>
  <c r="F229" s="1"/>
</calcChain>
</file>

<file path=xl/sharedStrings.xml><?xml version="1.0" encoding="utf-8"?>
<sst xmlns="http://schemas.openxmlformats.org/spreadsheetml/2006/main" count="244" uniqueCount="193">
  <si>
    <t>Бр.</t>
  </si>
  <si>
    <t>Количина</t>
  </si>
  <si>
    <t>ком</t>
  </si>
  <si>
    <t>ЗБИРНА РЕКАПИТУЛАЦИЈА</t>
  </si>
  <si>
    <t>Опис радова</t>
  </si>
  <si>
    <t>Јединична цена (дин)</t>
  </si>
  <si>
    <t>Цена (дин)</t>
  </si>
  <si>
    <t>А</t>
  </si>
  <si>
    <t>Б</t>
  </si>
  <si>
    <t>АxБ</t>
  </si>
  <si>
    <t>Јед. мере</t>
  </si>
  <si>
    <t>УКУПНО (дин):</t>
  </si>
  <si>
    <r>
      <t>САОБРАЋАЈНИ  ИНСТИТУТ  ЦИП</t>
    </r>
    <r>
      <rPr>
        <sz val="16"/>
        <color indexed="12"/>
        <rFont val="Arial"/>
        <family val="2"/>
      </rPr>
      <t xml:space="preserve">  д.о.о.  </t>
    </r>
    <r>
      <rPr>
        <sz val="8"/>
        <rFont val="Arial"/>
        <family val="2"/>
      </rPr>
      <t xml:space="preserve">                                                            </t>
    </r>
    <r>
      <rPr>
        <sz val="12"/>
        <color indexed="12"/>
        <rFont val="Arial"/>
        <family val="2"/>
      </rPr>
      <t>Немањина 6/IV,   11000 Београд</t>
    </r>
  </si>
  <si>
    <t>ОЗЕЛЕЊАВАЊЕ</t>
  </si>
  <si>
    <t>УКУПНО ОЗЕЛЕЊАВАЊЕ:</t>
  </si>
  <si>
    <t>ОДРЖАВАЊЕ</t>
  </si>
  <si>
    <t>Инвестиционо одржавање зелених</t>
  </si>
  <si>
    <t>УКУПНО ОДРЖАВАЊЕ:</t>
  </si>
  <si>
    <t>површина подразумева све операције</t>
  </si>
  <si>
    <t>очанковати и обилно залити. Садњу</t>
  </si>
  <si>
    <t>извршити са одговарајућим бројем</t>
  </si>
  <si>
    <t>морају имати цилиндричан облик</t>
  </si>
  <si>
    <t>димензија 0.5x0.5м. Садњу садница</t>
  </si>
  <si>
    <t>обавити мешавином хумуса, тресетног</t>
  </si>
  <si>
    <t>ђубрива и песка у приближном односу</t>
  </si>
  <si>
    <t xml:space="preserve">6:3:1 до висине од 2/3 запремине јаме. </t>
  </si>
  <si>
    <t>Горњу трећину јаме обогатити</t>
  </si>
  <si>
    <t>тресетним ђубривом у прописаној</t>
  </si>
  <si>
    <t>количини (3кг по садници). Садржај</t>
  </si>
  <si>
    <t>структуре земљишног супстрата. По</t>
  </si>
  <si>
    <t>извршеној садњи земљу око садница</t>
  </si>
  <si>
    <t>садне јаме цилиндричног облика</t>
  </si>
  <si>
    <t>1.00x1.00м, из јаме избацити шут,</t>
  </si>
  <si>
    <t>стерилну земљу и остале штетне</t>
  </si>
  <si>
    <t>састојке, а садњу садница обавити</t>
  </si>
  <si>
    <t>мешавином хумуса, тресетног ђубрива</t>
  </si>
  <si>
    <t>и песка у приближном односу 6:3:1 до</t>
  </si>
  <si>
    <t>висине 2/3 запремине јаме. Горњу</t>
  </si>
  <si>
    <t>трећину јаме обогатити тресетним</t>
  </si>
  <si>
    <t>ђубривом у прописаној количини (25 кг</t>
  </si>
  <si>
    <t>зависи од структуре земљишног</t>
  </si>
  <si>
    <t>супстрата. Саднице причврстити уз</t>
  </si>
  <si>
    <t>затрпавања бусена, водећи рачуна да</t>
  </si>
  <si>
    <t>оштећења кореновог система. Након</t>
  </si>
  <si>
    <t>обављене садње извршити чанковање</t>
  </si>
  <si>
    <t>заобљен који се поставља пре</t>
  </si>
  <si>
    <t>се он постави тако да не дође до</t>
  </si>
  <si>
    <t>дрвени анкер висине h= 2м, на врху</t>
  </si>
  <si>
    <t xml:space="preserve">      </t>
  </si>
  <si>
    <r>
      <t xml:space="preserve">Набавка и садња садница </t>
    </r>
    <r>
      <rPr>
        <b/>
        <sz val="10"/>
        <rFont val="Arial"/>
        <family val="2"/>
      </rPr>
      <t>високих</t>
    </r>
  </si>
  <si>
    <r>
      <rPr>
        <b/>
        <sz val="10"/>
        <rFont val="Arial"/>
        <family val="2"/>
      </rPr>
      <t>лишћара</t>
    </r>
    <r>
      <rPr>
        <sz val="10"/>
        <rFont val="Arial"/>
        <family val="2"/>
      </rPr>
      <t xml:space="preserve"> старости 8-10 год. Ископати</t>
    </r>
  </si>
  <si>
    <r>
      <t>м</t>
    </r>
    <r>
      <rPr>
        <sz val="8"/>
        <rFont val="Arial"/>
        <family val="2"/>
      </rPr>
      <t>2</t>
    </r>
  </si>
  <si>
    <t>и саднице обилно залити.</t>
  </si>
  <si>
    <t>по садници).Садржај песка у мешавини</t>
  </si>
  <si>
    <t>Tilia argentea</t>
  </si>
  <si>
    <t>Prunus laurocerasus "Otto Luykon"</t>
  </si>
  <si>
    <t>Hypericum calycinum</t>
  </si>
  <si>
    <t>Berberis thunbergii "Atropurpurea"</t>
  </si>
  <si>
    <t>ЗЕМЉАНИ РАДОВИ</t>
  </si>
  <si>
    <t>Набавка и довоз хумусне земље ,</t>
  </si>
  <si>
    <t>истовар, ручно разастирање по терену</t>
  </si>
  <si>
    <t>са планирањем у слоју од 20 цм. У</t>
  </si>
  <si>
    <t>м³</t>
  </si>
  <si>
    <t>УКУПНО ЗЕМЉАНИ РАДОВИ:</t>
  </si>
  <si>
    <t>обрачун су узете зелене површине</t>
  </si>
  <si>
    <t>приближном односу 6:3:1 до висине од</t>
  </si>
  <si>
    <t>2/3 запремине јаме. Горњу трећину</t>
  </si>
  <si>
    <t>јаме обогатити тресетним ђубривом у</t>
  </si>
  <si>
    <t>прописаној количини (3кг по садници).</t>
  </si>
  <si>
    <t>Садржај песка у мешавини зависи од</t>
  </si>
  <si>
    <t xml:space="preserve">комада по м2 у зависности од врсте. </t>
  </si>
  <si>
    <t>Lonicera caprifolium</t>
  </si>
  <si>
    <t>одржавања и неге зеленила, заливање,</t>
  </si>
  <si>
    <t>орошавање, окопавање, формирање</t>
  </si>
  <si>
    <t>(орезивање) живе ограде, кошење</t>
  </si>
  <si>
    <t>травњака и заштиту биљног материјала</t>
  </si>
  <si>
    <t>од оштећења ентомолошког и</t>
  </si>
  <si>
    <t>фитопатолошког порекла. Оно износи</t>
  </si>
  <si>
    <t>20% од инвестиционе вредности</t>
  </si>
  <si>
    <t>радова озелењавања,за период од</t>
  </si>
  <si>
    <t>годину дана.</t>
  </si>
  <si>
    <t>потребно је извршити грубо планирање</t>
  </si>
  <si>
    <t>терена са тачношћу ± 5 цм, а затим</t>
  </si>
  <si>
    <t>дрвеним или гвозденим, не тежим од</t>
  </si>
  <si>
    <t>20-30 кг.  Затим површину натопити</t>
  </si>
  <si>
    <t>Ископати садне јаме цилиндричног</t>
  </si>
  <si>
    <t>шут, стерилну земљу и остале штетне</t>
  </si>
  <si>
    <t>означене са Т1-Т3</t>
  </si>
  <si>
    <t>облика 1.00x1.00м, из јаме избацити</t>
  </si>
  <si>
    <t>6:3:1 до висине од 2/3 запремине јаме.</t>
  </si>
  <si>
    <t>песка у мешавини зависи од структуре</t>
  </si>
  <si>
    <t>земљишног супстрата. По извршеној</t>
  </si>
  <si>
    <t>садњи земљу око садница очанковати</t>
  </si>
  <si>
    <t>и обилно залити. Садњу извршити са</t>
  </si>
  <si>
    <t>одговарајућим бројем комада по м2 у</t>
  </si>
  <si>
    <t xml:space="preserve">зависности од врсте. </t>
  </si>
  <si>
    <r>
      <t xml:space="preserve">Набавка и садња садн. </t>
    </r>
    <r>
      <rPr>
        <b/>
        <sz val="10"/>
        <rFont val="Arial"/>
        <family val="2"/>
      </rPr>
      <t>листопадног</t>
    </r>
  </si>
  <si>
    <r>
      <rPr>
        <b/>
        <sz val="10"/>
        <rFont val="Arial"/>
        <family val="2"/>
      </rPr>
      <t>шибља</t>
    </r>
    <r>
      <rPr>
        <sz val="10"/>
        <rFont val="Arial"/>
        <family val="2"/>
      </rPr>
      <t xml:space="preserve">  старости 3-4 год. Садне јаме</t>
    </r>
  </si>
  <si>
    <t>3-4 год. Садне јаме морају имати</t>
  </si>
  <si>
    <t>цилиндричан облик димензија 0.5x0.5м.</t>
  </si>
  <si>
    <t>Садњу садница обавити мешавином</t>
  </si>
  <si>
    <t>хумуса, тресетног ђубрива и песка у</t>
  </si>
  <si>
    <r>
      <t xml:space="preserve">Набавка и садња </t>
    </r>
    <r>
      <rPr>
        <b/>
        <sz val="10"/>
        <rFont val="Arial"/>
        <family val="2"/>
      </rPr>
      <t>пузавица</t>
    </r>
    <r>
      <rPr>
        <sz val="10"/>
        <rFont val="Arial"/>
        <family val="2"/>
      </rPr>
      <t xml:space="preserve"> старости</t>
    </r>
  </si>
  <si>
    <r>
      <rPr>
        <b/>
        <sz val="10"/>
        <rFont val="Arial"/>
        <family val="2"/>
      </rPr>
      <t>високих лишћара</t>
    </r>
    <r>
      <rPr>
        <sz val="10"/>
        <rFont val="Arial"/>
        <family val="2"/>
      </rPr>
      <t xml:space="preserve"> старости 10-12 год.</t>
    </r>
  </si>
  <si>
    <r>
      <t>Набавка и садња</t>
    </r>
    <r>
      <rPr>
        <b/>
        <sz val="10"/>
        <rFont val="Arial"/>
        <family val="2"/>
      </rPr>
      <t xml:space="preserve"> дрворедних садница</t>
    </r>
  </si>
  <si>
    <t>Acer platanoides "Crimson king"</t>
  </si>
  <si>
    <t>Waigela florida "Variegata"</t>
  </si>
  <si>
    <t>Spiraea x arguta</t>
  </si>
  <si>
    <t>ПРЕДМЕР И ПРЕДРАЧУН</t>
  </si>
  <si>
    <t>ОДЕЉЕЊА ЕКОНОМСКОГ ФАКУЛТЕТА ИЗ СУБОТИЦЕ У БУЈАНОВЦУ</t>
  </si>
  <si>
    <t xml:space="preserve">  ГЛАВНОГ ПРОЈЕКТА ИЗГРАДЊЕ КОМПЛЕКСА </t>
  </si>
  <si>
    <t xml:space="preserve">К09- ГЛАВНИ ПРОЈЕКАТ ПАРТЕРНОГ УРЕЂЕЊА </t>
  </si>
  <si>
    <t>И САОБРАЋАЈНИХ ПОВРШИНА  СА ОЗЕЛЕЊАВАЊЕМ</t>
  </si>
  <si>
    <t>Израда травњака постављањем</t>
  </si>
  <si>
    <t>земљиште грабуљом која ће успут</t>
  </si>
  <si>
    <t>покупити оне отпатке који се приликом</t>
  </si>
  <si>
    <t>земљишта (2-5 кг/м2). Ђубриво треба</t>
  </si>
  <si>
    <t>измешати са земљишним супстратом,</t>
  </si>
  <si>
    <t>треба благо уваљати ручним ваљком,</t>
  </si>
  <si>
    <t>финим млазом воде.</t>
  </si>
  <si>
    <t>травни бусен</t>
  </si>
  <si>
    <t>количини (3кг по садници). Садржај песка</t>
  </si>
  <si>
    <t>у мешавини зависи  од структуре</t>
  </si>
  <si>
    <t>садњи земљу око садница очанковати и</t>
  </si>
  <si>
    <t>обилно залити. Садњу извршити са</t>
  </si>
  <si>
    <t>зависности од врсте.</t>
  </si>
  <si>
    <r>
      <t xml:space="preserve">Набавка и садња садница </t>
    </r>
    <r>
      <rPr>
        <b/>
        <sz val="10"/>
        <rFont val="Arial"/>
        <family val="2"/>
      </rPr>
      <t>зимзеленог</t>
    </r>
  </si>
  <si>
    <r>
      <rPr>
        <b/>
        <sz val="10"/>
        <rFont val="Arial"/>
        <family val="2"/>
      </rPr>
      <t xml:space="preserve">шибља </t>
    </r>
    <r>
      <rPr>
        <sz val="10"/>
        <rFont val="Arial"/>
        <family val="2"/>
      </rPr>
      <t>старости 3-4 год. Садне јаме</t>
    </r>
  </si>
  <si>
    <t>заснива  травњак мора  бити очишћен од</t>
  </si>
  <si>
    <t>свих примеса органске и неорганске</t>
  </si>
  <si>
    <t>природе. Након тога површину намењену</t>
  </si>
  <si>
    <t>за травњак треба изриљати ашовом до</t>
  </si>
  <si>
    <t>дубине од 30 цм преврћући бусење и</t>
  </si>
  <si>
    <t>уситњавајући га. Том приликом могу се</t>
  </si>
  <si>
    <t>појавити разни отпаци, корење, те их</t>
  </si>
  <si>
    <t>треба пажљиво сакупити и уклонити.</t>
  </si>
  <si>
    <t>Након тога потребно је грубо поравнати</t>
  </si>
  <si>
    <t>предходног сакупљања нису појавили. На</t>
  </si>
  <si>
    <t>овако припремљено земљиште треба</t>
  </si>
  <si>
    <t>обавити разастирање природног</t>
  </si>
  <si>
    <t>ђубрива. Слој хумусно-тресетног ђубрива</t>
  </si>
  <si>
    <t>треба да буде најмање 1-2 цм али и</t>
  </si>
  <si>
    <t>више, што зависи од квалитета</t>
  </si>
  <si>
    <t>ручно или ротофрезером  у зависности</t>
  </si>
  <si>
    <t>од теренских услова. Након овога</t>
  </si>
  <si>
    <t>фино испланирати терен са тачношћу ±1</t>
  </si>
  <si>
    <t>цм. На тако припремљеном земљишту</t>
  </si>
  <si>
    <t>извршити постављање травног бусена.</t>
  </si>
  <si>
    <t>Када се ова операција заврши, површину</t>
  </si>
  <si>
    <r>
      <t xml:space="preserve">Набавка и садња садница </t>
    </r>
    <r>
      <rPr>
        <b/>
        <sz val="10"/>
        <rFont val="Arial"/>
        <family val="2"/>
      </rPr>
      <t>покривача тла</t>
    </r>
  </si>
  <si>
    <t>Обележити шему садних места са</t>
  </si>
  <si>
    <t>одговарајућим бројем комада- 9kom/м2.</t>
  </si>
  <si>
    <r>
      <rPr>
        <b/>
        <sz val="10"/>
        <rFont val="Arial"/>
        <family val="2"/>
      </rPr>
      <t>травног бусена.</t>
    </r>
    <r>
      <rPr>
        <sz val="10"/>
        <rFont val="Arial"/>
        <family val="2"/>
      </rPr>
      <t xml:space="preserve"> Терен  на коме се</t>
    </r>
  </si>
  <si>
    <t xml:space="preserve">по м2. Ископати садне јаме, засадити </t>
  </si>
  <si>
    <t>старости 2-3 год.За садњу покривача тла</t>
  </si>
  <si>
    <t>земљу припремити на следећи</t>
  </si>
  <si>
    <t>начин:површину прекопати на дубини од</t>
  </si>
  <si>
    <t>30 цм,земљу добро уситнити и</t>
  </si>
  <si>
    <t>разастрти тресетно ђубриво у слоју од 3</t>
  </si>
  <si>
    <t>цм. Испланирати са тачношћу +1цм</t>
  </si>
  <si>
    <t>саднице око садница земљу очанковати</t>
  </si>
  <si>
    <t>и обилно залити.</t>
  </si>
  <si>
    <t>ПРОЈЕКАТ ОЗЕЛЕЊАВАЊА</t>
  </si>
  <si>
    <t xml:space="preserve">С02-ГЛАВНИ ПРОЈЕКАТ ПАРТЕРНОГ УРЕЂЕЊА СА ОЗЕЛЕЊАВАЊЕМ </t>
  </si>
  <si>
    <t>И СИНХРОН ПЛАНОМ</t>
  </si>
  <si>
    <t>09.02.01.</t>
  </si>
  <si>
    <t>09.02.02.</t>
  </si>
  <si>
    <t>09.02.02.01.</t>
  </si>
  <si>
    <t>09.02.02.01.01.</t>
  </si>
  <si>
    <t>09.02.02.02.</t>
  </si>
  <si>
    <t>09.02.02.02.01.</t>
  </si>
  <si>
    <t>09.02.02.03.</t>
  </si>
  <si>
    <t>09.02.03.</t>
  </si>
  <si>
    <t>Potentilla fruticosa "Goldfinger"</t>
  </si>
  <si>
    <t>Д02-ПРОЈЕКАТ ОЗЕЛЕЊАВАЊА</t>
  </si>
  <si>
    <t>09.02.02.02.01.01.</t>
  </si>
  <si>
    <t>09.02.02.02.02.</t>
  </si>
  <si>
    <t>09.02.02.02.02.01.</t>
  </si>
  <si>
    <t>09.02.02.02.03.</t>
  </si>
  <si>
    <t>09.02.02.02.03.01.</t>
  </si>
  <si>
    <t>09.02.02.02.03.02.</t>
  </si>
  <si>
    <t>09.02.02.02.03.03.</t>
  </si>
  <si>
    <t>09.02.02.02.03.04.</t>
  </si>
  <si>
    <t>09.02.02.02.04.</t>
  </si>
  <si>
    <t>09.02.02.02.04.01.</t>
  </si>
  <si>
    <t>09.02.02.02.05.</t>
  </si>
  <si>
    <t>09.02.02.02.05.01.</t>
  </si>
  <si>
    <t>09.02.02.02.06.</t>
  </si>
  <si>
    <t>09.02.02.02.06.01.</t>
  </si>
  <si>
    <t>09.02.02.02.07.</t>
  </si>
  <si>
    <t>09.02.02.02.07.01.</t>
  </si>
  <si>
    <t>09.02.02.02.03.01,</t>
  </si>
  <si>
    <t xml:space="preserve"> </t>
  </si>
</sst>
</file>

<file path=xl/styles.xml><?xml version="1.0" encoding="utf-8"?>
<styleSheet xmlns="http://schemas.openxmlformats.org/spreadsheetml/2006/main">
  <fonts count="15">
    <font>
      <sz val="10"/>
      <name val="Yu Arial"/>
    </font>
    <font>
      <sz val="10"/>
      <name val="Yu 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2"/>
      <name val="Arial"/>
      <family val="2"/>
    </font>
    <font>
      <sz val="16"/>
      <color indexed="12"/>
      <name val="Arial"/>
      <family val="2"/>
    </font>
    <font>
      <b/>
      <sz val="16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Yu 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4" fillId="0" borderId="0" xfId="0" applyFont="1"/>
    <xf numFmtId="0" fontId="4" fillId="0" borderId="2" xfId="0" applyFont="1" applyBorder="1"/>
    <xf numFmtId="0" fontId="3" fillId="0" borderId="0" xfId="0" applyFont="1" applyBorder="1" applyAlignment="1">
      <alignment horizontal="left" vertical="center"/>
    </xf>
    <xf numFmtId="0" fontId="7" fillId="0" borderId="0" xfId="0" applyFont="1"/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49" fontId="4" fillId="0" borderId="4" xfId="0" applyNumberFormat="1" applyFont="1" applyBorder="1" applyAlignment="1"/>
    <xf numFmtId="0" fontId="11" fillId="0" borderId="4" xfId="0" applyFont="1" applyBorder="1"/>
    <xf numFmtId="4" fontId="11" fillId="0" borderId="4" xfId="0" applyNumberFormat="1" applyFont="1" applyBorder="1"/>
    <xf numFmtId="2" fontId="11" fillId="0" borderId="4" xfId="0" applyNumberFormat="1" applyFont="1" applyBorder="1" applyProtection="1">
      <protection locked="0"/>
    </xf>
    <xf numFmtId="2" fontId="11" fillId="0" borderId="5" xfId="0" applyNumberFormat="1" applyFont="1" applyBorder="1" applyProtection="1">
      <protection locked="0"/>
    </xf>
    <xf numFmtId="4" fontId="11" fillId="0" borderId="5" xfId="0" applyNumberFormat="1" applyFont="1" applyBorder="1"/>
    <xf numFmtId="1" fontId="11" fillId="0" borderId="4" xfId="0" applyNumberFormat="1" applyFont="1" applyBorder="1"/>
    <xf numFmtId="0" fontId="4" fillId="0" borderId="0" xfId="0" applyFont="1" applyFill="1"/>
    <xf numFmtId="4" fontId="4" fillId="0" borderId="7" xfId="0" applyNumberFormat="1" applyFont="1" applyFill="1" applyBorder="1" applyAlignment="1">
      <alignment horizontal="right"/>
    </xf>
    <xf numFmtId="4" fontId="4" fillId="0" borderId="8" xfId="0" applyNumberFormat="1" applyFont="1" applyFill="1" applyBorder="1" applyAlignment="1">
      <alignment horizontal="right"/>
    </xf>
    <xf numFmtId="0" fontId="4" fillId="0" borderId="2" xfId="0" applyFont="1" applyFill="1" applyBorder="1"/>
    <xf numFmtId="4" fontId="4" fillId="0" borderId="9" xfId="0" applyNumberFormat="1" applyFont="1" applyFill="1" applyBorder="1" applyAlignment="1">
      <alignment horizontal="right"/>
    </xf>
    <xf numFmtId="4" fontId="2" fillId="0" borderId="10" xfId="0" applyNumberFormat="1" applyFont="1" applyFill="1" applyBorder="1"/>
    <xf numFmtId="4" fontId="2" fillId="0" borderId="11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/>
    <xf numFmtId="0" fontId="4" fillId="0" borderId="0" xfId="0" applyFont="1" applyBorder="1"/>
    <xf numFmtId="0" fontId="4" fillId="0" borderId="16" xfId="0" applyFont="1" applyFill="1" applyBorder="1"/>
    <xf numFmtId="0" fontId="3" fillId="0" borderId="15" xfId="0" applyFont="1" applyBorder="1" applyAlignment="1">
      <alignment horizontal="center" vertical="center"/>
    </xf>
    <xf numFmtId="4" fontId="2" fillId="0" borderId="16" xfId="0" applyNumberFormat="1" applyFont="1" applyFill="1" applyBorder="1"/>
    <xf numFmtId="0" fontId="4" fillId="0" borderId="17" xfId="0" applyFont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20" xfId="0" applyFont="1" applyBorder="1" applyAlignment="1">
      <alignment horizontal="center"/>
    </xf>
    <xf numFmtId="4" fontId="11" fillId="0" borderId="20" xfId="0" applyNumberFormat="1" applyFont="1" applyBorder="1"/>
    <xf numFmtId="4" fontId="4" fillId="0" borderId="21" xfId="0" applyNumberFormat="1" applyFont="1" applyFill="1" applyBorder="1" applyAlignment="1">
      <alignment horizontal="right"/>
    </xf>
    <xf numFmtId="0" fontId="4" fillId="0" borderId="22" xfId="0" applyFont="1" applyBorder="1" applyAlignment="1">
      <alignment horizontal="center"/>
    </xf>
    <xf numFmtId="2" fontId="11" fillId="0" borderId="22" xfId="0" applyNumberFormat="1" applyFont="1" applyBorder="1" applyProtection="1">
      <protection locked="0"/>
    </xf>
    <xf numFmtId="4" fontId="11" fillId="0" borderId="22" xfId="0" applyNumberFormat="1" applyFont="1" applyBorder="1"/>
    <xf numFmtId="4" fontId="4" fillId="0" borderId="23" xfId="0" applyNumberFormat="1" applyFont="1" applyFill="1" applyBorder="1" applyAlignment="1">
      <alignment horizontal="right"/>
    </xf>
    <xf numFmtId="0" fontId="4" fillId="0" borderId="24" xfId="0" applyFont="1" applyBorder="1" applyAlignment="1">
      <alignment horizontal="center"/>
    </xf>
    <xf numFmtId="4" fontId="11" fillId="0" borderId="24" xfId="0" applyNumberFormat="1" applyFont="1" applyBorder="1"/>
    <xf numFmtId="4" fontId="4" fillId="0" borderId="25" xfId="0" applyNumberFormat="1" applyFont="1" applyFill="1" applyBorder="1" applyAlignment="1">
      <alignment horizontal="right"/>
    </xf>
    <xf numFmtId="49" fontId="4" fillId="0" borderId="3" xfId="0" applyNumberFormat="1" applyFont="1" applyBorder="1" applyAlignment="1">
      <alignment horizontal="center"/>
    </xf>
    <xf numFmtId="4" fontId="4" fillId="0" borderId="7" xfId="0" applyNumberFormat="1" applyFont="1" applyBorder="1"/>
    <xf numFmtId="49" fontId="4" fillId="0" borderId="26" xfId="0" applyNumberFormat="1" applyFont="1" applyFill="1" applyBorder="1" applyAlignment="1"/>
    <xf numFmtId="49" fontId="12" fillId="0" borderId="27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top"/>
    </xf>
    <xf numFmtId="0" fontId="4" fillId="0" borderId="22" xfId="0" applyFont="1" applyFill="1" applyBorder="1" applyAlignment="1">
      <alignment horizontal="center"/>
    </xf>
    <xf numFmtId="4" fontId="11" fillId="0" borderId="22" xfId="0" applyNumberFormat="1" applyFont="1" applyFill="1" applyBorder="1"/>
    <xf numFmtId="4" fontId="4" fillId="0" borderId="23" xfId="0" applyNumberFormat="1" applyFont="1" applyBorder="1"/>
    <xf numFmtId="0" fontId="4" fillId="0" borderId="29" xfId="0" applyFont="1" applyBorder="1"/>
    <xf numFmtId="0" fontId="4" fillId="0" borderId="0" xfId="0" applyFont="1" applyFill="1" applyBorder="1"/>
    <xf numFmtId="0" fontId="4" fillId="0" borderId="17" xfId="0" applyFont="1" applyFill="1" applyBorder="1"/>
    <xf numFmtId="0" fontId="4" fillId="0" borderId="30" xfId="0" applyFont="1" applyBorder="1" applyAlignment="1">
      <alignment horizontal="right" vertical="center"/>
    </xf>
    <xf numFmtId="4" fontId="3" fillId="0" borderId="31" xfId="0" applyNumberFormat="1" applyFont="1" applyFill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4" fontId="4" fillId="0" borderId="8" xfId="0" applyNumberFormat="1" applyFont="1" applyBorder="1"/>
    <xf numFmtId="0" fontId="3" fillId="0" borderId="0" xfId="0" applyFont="1"/>
    <xf numFmtId="49" fontId="7" fillId="0" borderId="5" xfId="0" applyNumberFormat="1" applyFont="1" applyFill="1" applyBorder="1" applyAlignment="1"/>
    <xf numFmtId="0" fontId="4" fillId="0" borderId="32" xfId="0" applyFont="1" applyBorder="1"/>
    <xf numFmtId="0" fontId="4" fillId="0" borderId="33" xfId="0" applyFont="1" applyFill="1" applyBorder="1"/>
    <xf numFmtId="0" fontId="2" fillId="0" borderId="3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" fontId="11" fillId="0" borderId="22" xfId="0" applyNumberFormat="1" applyFont="1" applyBorder="1" applyProtection="1">
      <protection locked="0"/>
    </xf>
    <xf numFmtId="1" fontId="11" fillId="0" borderId="20" xfId="0" applyNumberFormat="1" applyFont="1" applyBorder="1" applyProtection="1">
      <protection locked="0"/>
    </xf>
    <xf numFmtId="0" fontId="2" fillId="0" borderId="0" xfId="0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top"/>
    </xf>
    <xf numFmtId="2" fontId="11" fillId="0" borderId="20" xfId="0" applyNumberFormat="1" applyFont="1" applyBorder="1" applyProtection="1">
      <protection locked="0"/>
    </xf>
    <xf numFmtId="4" fontId="2" fillId="0" borderId="16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1" fontId="11" fillId="0" borderId="5" xfId="0" applyNumberFormat="1" applyFont="1" applyBorder="1" applyProtection="1">
      <protection locked="0"/>
    </xf>
    <xf numFmtId="49" fontId="11" fillId="0" borderId="35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distributed"/>
    </xf>
    <xf numFmtId="49" fontId="4" fillId="0" borderId="4" xfId="0" applyNumberFormat="1" applyFont="1" applyBorder="1" applyAlignment="1">
      <alignment horizontal="distributed"/>
    </xf>
    <xf numFmtId="49" fontId="4" fillId="0" borderId="20" xfId="0" applyNumberFormat="1" applyFont="1" applyBorder="1" applyAlignment="1">
      <alignment horizontal="distributed"/>
    </xf>
    <xf numFmtId="49" fontId="4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/>
    <xf numFmtId="49" fontId="4" fillId="0" borderId="4" xfId="0" applyNumberFormat="1" applyFont="1" applyBorder="1" applyAlignment="1">
      <alignment horizontal="centerContinuous"/>
    </xf>
    <xf numFmtId="1" fontId="11" fillId="0" borderId="4" xfId="0" applyNumberFormat="1" applyFont="1" applyBorder="1" applyProtection="1">
      <protection locked="0"/>
    </xf>
    <xf numFmtId="49" fontId="11" fillId="0" borderId="36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49" fontId="4" fillId="0" borderId="37" xfId="0" applyNumberFormat="1" applyFont="1" applyBorder="1" applyAlignment="1">
      <alignment horizontal="distributed"/>
    </xf>
    <xf numFmtId="49" fontId="4" fillId="0" borderId="0" xfId="0" applyNumberFormat="1" applyFont="1" applyFill="1" applyBorder="1" applyAlignment="1">
      <alignment horizontal="justify"/>
    </xf>
    <xf numFmtId="0" fontId="12" fillId="0" borderId="0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9" fontId="4" fillId="0" borderId="37" xfId="0" applyNumberFormat="1" applyFont="1" applyBorder="1" applyAlignment="1">
      <alignment horizontal="left" vertical="justify"/>
    </xf>
    <xf numFmtId="49" fontId="4" fillId="0" borderId="4" xfId="0" applyNumberFormat="1" applyFont="1" applyBorder="1" applyAlignment="1">
      <alignment horizontal="distributed" vertical="justify"/>
    </xf>
    <xf numFmtId="49" fontId="11" fillId="0" borderId="1" xfId="0" applyNumberFormat="1" applyFont="1" applyBorder="1" applyAlignment="1">
      <alignment horizontal="center" vertical="top"/>
    </xf>
    <xf numFmtId="49" fontId="4" fillId="0" borderId="39" xfId="0" applyNumberFormat="1" applyFont="1" applyFill="1" applyBorder="1" applyAlignment="1">
      <alignment horizontal="distributed"/>
    </xf>
    <xf numFmtId="0" fontId="4" fillId="0" borderId="41" xfId="0" applyFont="1" applyBorder="1" applyAlignment="1">
      <alignment horizontal="center" vertical="top"/>
    </xf>
    <xf numFmtId="49" fontId="7" fillId="0" borderId="41" xfId="0" applyNumberFormat="1" applyFont="1" applyBorder="1" applyAlignment="1"/>
    <xf numFmtId="0" fontId="4" fillId="0" borderId="41" xfId="0" applyFont="1" applyBorder="1" applyAlignment="1">
      <alignment horizontal="center"/>
    </xf>
    <xf numFmtId="1" fontId="11" fillId="0" borderId="41" xfId="0" applyNumberFormat="1" applyFont="1" applyBorder="1" applyProtection="1">
      <protection locked="0"/>
    </xf>
    <xf numFmtId="4" fontId="11" fillId="0" borderId="41" xfId="0" applyNumberFormat="1" applyFont="1" applyBorder="1"/>
    <xf numFmtId="4" fontId="4" fillId="0" borderId="41" xfId="0" applyNumberFormat="1" applyFont="1" applyFill="1" applyBorder="1" applyAlignment="1">
      <alignment horizontal="right"/>
    </xf>
    <xf numFmtId="49" fontId="4" fillId="0" borderId="4" xfId="0" applyNumberFormat="1" applyFont="1" applyBorder="1" applyAlignment="1">
      <alignment horizontal="justify"/>
    </xf>
    <xf numFmtId="0" fontId="3" fillId="0" borderId="37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49" fontId="4" fillId="0" borderId="41" xfId="0" applyNumberFormat="1" applyFont="1" applyBorder="1" applyAlignment="1">
      <alignment horizontal="center"/>
    </xf>
    <xf numFmtId="49" fontId="7" fillId="0" borderId="41" xfId="0" applyNumberFormat="1" applyFont="1" applyFill="1" applyBorder="1" applyAlignment="1"/>
    <xf numFmtId="0" fontId="4" fillId="0" borderId="41" xfId="0" applyFont="1" applyFill="1" applyBorder="1" applyAlignment="1">
      <alignment horizontal="center"/>
    </xf>
    <xf numFmtId="2" fontId="11" fillId="0" borderId="41" xfId="0" applyNumberFormat="1" applyFont="1" applyBorder="1" applyProtection="1">
      <protection locked="0"/>
    </xf>
    <xf numFmtId="4" fontId="4" fillId="0" borderId="41" xfId="0" applyNumberFormat="1" applyFont="1" applyBorder="1"/>
    <xf numFmtId="0" fontId="3" fillId="0" borderId="17" xfId="0" applyFont="1" applyBorder="1" applyAlignment="1">
      <alignment horizontal="right" vertical="center"/>
    </xf>
    <xf numFmtId="49" fontId="11" fillId="0" borderId="41" xfId="0" applyNumberFormat="1" applyFont="1" applyBorder="1" applyAlignment="1">
      <alignment horizontal="center" vertical="top"/>
    </xf>
    <xf numFmtId="0" fontId="4" fillId="0" borderId="5" xfId="0" applyFont="1" applyFill="1" applyBorder="1" applyAlignment="1">
      <alignment horizontal="center"/>
    </xf>
    <xf numFmtId="49" fontId="4" fillId="0" borderId="40" xfId="0" applyNumberFormat="1" applyFont="1" applyFill="1" applyBorder="1" applyAlignment="1"/>
    <xf numFmtId="0" fontId="4" fillId="0" borderId="20" xfId="0" applyFont="1" applyFill="1" applyBorder="1" applyAlignment="1">
      <alignment horizontal="center"/>
    </xf>
    <xf numFmtId="4" fontId="11" fillId="0" borderId="20" xfId="0" applyNumberFormat="1" applyFont="1" applyFill="1" applyBorder="1"/>
    <xf numFmtId="49" fontId="11" fillId="0" borderId="5" xfId="0" applyNumberFormat="1" applyFont="1" applyBorder="1" applyAlignment="1"/>
    <xf numFmtId="4" fontId="3" fillId="0" borderId="17" xfId="0" applyNumberFormat="1" applyFont="1" applyFill="1" applyBorder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4" fontId="2" fillId="0" borderId="33" xfId="0" applyNumberFormat="1" applyFont="1" applyFill="1" applyBorder="1"/>
    <xf numFmtId="0" fontId="1" fillId="0" borderId="0" xfId="0" applyFont="1"/>
    <xf numFmtId="49" fontId="4" fillId="0" borderId="24" xfId="0" applyNumberFormat="1" applyFont="1" applyFill="1" applyBorder="1" applyAlignment="1">
      <alignment wrapText="1"/>
    </xf>
    <xf numFmtId="2" fontId="11" fillId="0" borderId="24" xfId="0" applyNumberFormat="1" applyFont="1" applyBorder="1" applyProtection="1">
      <protection locked="0"/>
    </xf>
    <xf numFmtId="2" fontId="11" fillId="0" borderId="4" xfId="0" applyNumberFormat="1" applyFont="1" applyBorder="1"/>
    <xf numFmtId="49" fontId="12" fillId="0" borderId="43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top"/>
    </xf>
    <xf numFmtId="0" fontId="4" fillId="0" borderId="35" xfId="0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justify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49" fontId="4" fillId="0" borderId="4" xfId="0" applyNumberFormat="1" applyFont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4" fontId="4" fillId="0" borderId="22" xfId="0" applyNumberFormat="1" applyFont="1" applyFill="1" applyBorder="1" applyAlignment="1">
      <alignment horizontal="left"/>
    </xf>
    <xf numFmtId="4" fontId="4" fillId="0" borderId="42" xfId="0" applyNumberFormat="1" applyFont="1" applyFill="1" applyBorder="1" applyAlignment="1">
      <alignment horizontal="left"/>
    </xf>
    <xf numFmtId="49" fontId="4" fillId="0" borderId="42" xfId="0" applyNumberFormat="1" applyFont="1" applyBorder="1" applyAlignment="1"/>
    <xf numFmtId="49" fontId="3" fillId="0" borderId="4" xfId="0" applyNumberFormat="1" applyFont="1" applyBorder="1" applyAlignment="1"/>
    <xf numFmtId="0" fontId="0" fillId="0" borderId="0" xfId="0" applyBorder="1"/>
    <xf numFmtId="49" fontId="4" fillId="0" borderId="0" xfId="0" applyNumberFormat="1" applyFont="1" applyBorder="1" applyAlignment="1"/>
    <xf numFmtId="49" fontId="4" fillId="0" borderId="0" xfId="0" applyNumberFormat="1" applyFont="1" applyFill="1" applyBorder="1" applyAlignment="1"/>
    <xf numFmtId="49" fontId="4" fillId="0" borderId="6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49" fontId="4" fillId="0" borderId="4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15" xfId="0" applyFont="1" applyBorder="1"/>
    <xf numFmtId="0" fontId="4" fillId="0" borderId="0" xfId="0" applyFont="1" applyBorder="1"/>
    <xf numFmtId="4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right"/>
    </xf>
    <xf numFmtId="49" fontId="3" fillId="0" borderId="27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46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49" xfId="0" applyFont="1" applyBorder="1" applyAlignment="1">
      <alignment horizontal="right" vertical="center"/>
    </xf>
    <xf numFmtId="0" fontId="3" fillId="0" borderId="58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3" fillId="0" borderId="48" xfId="0" applyFont="1" applyBorder="1" applyAlignment="1">
      <alignment horizontal="right" vertical="center"/>
    </xf>
    <xf numFmtId="0" fontId="13" fillId="0" borderId="49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10" fillId="0" borderId="53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9525</xdr:rowOff>
    </xdr:from>
    <xdr:to>
      <xdr:col>0</xdr:col>
      <xdr:colOff>714375</xdr:colOff>
      <xdr:row>3</xdr:row>
      <xdr:rowOff>0</xdr:rowOff>
    </xdr:to>
    <xdr:pic>
      <xdr:nvPicPr>
        <xdr:cNvPr id="1317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9525"/>
          <a:ext cx="5810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9525</xdr:rowOff>
    </xdr:from>
    <xdr:to>
      <xdr:col>0</xdr:col>
      <xdr:colOff>714375</xdr:colOff>
      <xdr:row>3</xdr:row>
      <xdr:rowOff>0</xdr:rowOff>
    </xdr:to>
    <xdr:pic>
      <xdr:nvPicPr>
        <xdr:cNvPr id="2" name="Picture 2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9525"/>
          <a:ext cx="5810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0"/>
  <sheetViews>
    <sheetView showZeros="0" tabSelected="1" view="pageBreakPreview" topLeftCell="A190" zoomScale="106" zoomScaleSheetLayoutView="106" workbookViewId="0">
      <selection activeCell="J32" sqref="J32"/>
    </sheetView>
  </sheetViews>
  <sheetFormatPr defaultRowHeight="12.75"/>
  <cols>
    <col min="1" max="1" width="15.28515625" style="1" customWidth="1"/>
    <col min="2" max="2" width="37.7109375" style="1" customWidth="1"/>
    <col min="3" max="3" width="5.28515625" style="1" customWidth="1"/>
    <col min="4" max="4" width="8.7109375" style="1" customWidth="1"/>
    <col min="5" max="5" width="10.7109375" style="1" customWidth="1"/>
    <col min="6" max="6" width="13.7109375" style="14" customWidth="1"/>
    <col min="7" max="7" width="1.7109375" style="1" customWidth="1"/>
    <col min="8" max="8" width="17.140625" customWidth="1"/>
  </cols>
  <sheetData>
    <row r="1" spans="1:6" s="4" customFormat="1" ht="12" customHeight="1">
      <c r="A1" s="197"/>
      <c r="B1" s="200" t="s">
        <v>12</v>
      </c>
      <c r="C1" s="201"/>
      <c r="D1" s="201"/>
      <c r="E1" s="201"/>
      <c r="F1" s="202"/>
    </row>
    <row r="2" spans="1:6" s="4" customFormat="1" ht="12" customHeight="1">
      <c r="A2" s="198"/>
      <c r="B2" s="203"/>
      <c r="C2" s="203"/>
      <c r="D2" s="203"/>
      <c r="E2" s="203"/>
      <c r="F2" s="204"/>
    </row>
    <row r="3" spans="1:6" s="4" customFormat="1" ht="12" customHeight="1">
      <c r="A3" s="199"/>
      <c r="B3" s="205"/>
      <c r="C3" s="205"/>
      <c r="D3" s="205"/>
      <c r="E3" s="205"/>
      <c r="F3" s="206"/>
    </row>
    <row r="4" spans="1:6" s="4" customFormat="1" ht="12" customHeight="1">
      <c r="A4" s="35"/>
      <c r="B4" s="21"/>
      <c r="C4" s="21"/>
      <c r="D4" s="21"/>
      <c r="E4" s="21"/>
      <c r="F4" s="21"/>
    </row>
    <row r="5" spans="1:6" s="4" customFormat="1" ht="12" customHeight="1">
      <c r="A5" s="138"/>
      <c r="B5" s="137"/>
      <c r="C5" s="137"/>
      <c r="D5" s="137"/>
      <c r="E5" s="137"/>
      <c r="F5" s="137"/>
    </row>
    <row r="6" spans="1:6" s="4" customFormat="1" ht="12" customHeight="1">
      <c r="A6" s="35"/>
      <c r="B6" s="21"/>
      <c r="C6" s="21"/>
      <c r="D6" s="21"/>
      <c r="E6" s="21"/>
      <c r="F6" s="21"/>
    </row>
    <row r="7" spans="1:6" s="1" customFormat="1" ht="15" customHeight="1">
      <c r="A7" s="177" t="s">
        <v>108</v>
      </c>
      <c r="B7" s="177"/>
      <c r="C7" s="177"/>
      <c r="D7" s="177"/>
      <c r="E7" s="177"/>
      <c r="F7" s="177"/>
    </row>
    <row r="8" spans="1:6" s="4" customFormat="1" ht="8.1" customHeight="1">
      <c r="A8" s="207"/>
      <c r="B8" s="207"/>
      <c r="C8" s="207"/>
      <c r="D8" s="207"/>
      <c r="E8" s="207"/>
      <c r="F8" s="207"/>
    </row>
    <row r="9" spans="1:6" s="4" customFormat="1" ht="12.75" customHeight="1">
      <c r="A9" s="186" t="s">
        <v>110</v>
      </c>
      <c r="B9" s="186"/>
      <c r="C9" s="186"/>
      <c r="D9" s="186"/>
      <c r="E9" s="186"/>
      <c r="F9" s="186"/>
    </row>
    <row r="10" spans="1:6" s="66" customFormat="1" ht="15">
      <c r="A10" s="187" t="s">
        <v>109</v>
      </c>
      <c r="B10" s="187"/>
      <c r="C10" s="187"/>
      <c r="D10" s="187"/>
      <c r="E10" s="187"/>
      <c r="F10" s="187"/>
    </row>
    <row r="11" spans="1:6" s="188" customFormat="1" ht="5.0999999999999996" customHeight="1"/>
    <row r="12" spans="1:6" s="66" customFormat="1">
      <c r="A12" s="195" t="s">
        <v>111</v>
      </c>
      <c r="B12" s="195"/>
      <c r="C12" s="195"/>
      <c r="D12" s="195"/>
      <c r="E12" s="195"/>
      <c r="F12" s="195"/>
    </row>
    <row r="13" spans="1:6" s="79" customFormat="1" ht="12" customHeight="1">
      <c r="A13" s="196" t="s">
        <v>112</v>
      </c>
      <c r="B13" s="196"/>
      <c r="C13" s="196"/>
      <c r="D13" s="196"/>
      <c r="E13" s="196"/>
      <c r="F13" s="196"/>
    </row>
    <row r="14" spans="1:6" s="66" customFormat="1" ht="5.0999999999999996" customHeight="1">
      <c r="A14" s="185"/>
      <c r="B14" s="185"/>
      <c r="C14" s="185"/>
      <c r="D14" s="185"/>
      <c r="E14" s="185"/>
      <c r="F14" s="185"/>
    </row>
    <row r="15" spans="1:6" s="66" customFormat="1" ht="12" customHeight="1">
      <c r="A15" s="185" t="s">
        <v>163</v>
      </c>
      <c r="B15" s="185"/>
      <c r="C15" s="185"/>
      <c r="D15" s="185"/>
      <c r="E15" s="185"/>
      <c r="F15" s="185"/>
    </row>
    <row r="16" spans="1:6" s="66" customFormat="1" ht="12" customHeight="1">
      <c r="A16" s="185" t="s">
        <v>164</v>
      </c>
      <c r="B16" s="185"/>
      <c r="C16" s="185"/>
      <c r="D16" s="185"/>
      <c r="E16" s="185"/>
      <c r="F16" s="185"/>
    </row>
    <row r="17" spans="1:17" s="66" customFormat="1" ht="12" customHeight="1">
      <c r="A17" s="151"/>
      <c r="B17" s="151"/>
      <c r="C17" s="151"/>
      <c r="D17" s="151"/>
      <c r="E17" s="151"/>
      <c r="F17" s="151"/>
    </row>
    <row r="18" spans="1:17" s="66" customFormat="1">
      <c r="A18" s="195" t="s">
        <v>174</v>
      </c>
      <c r="B18" s="195"/>
      <c r="C18" s="195"/>
      <c r="D18" s="195"/>
      <c r="E18" s="195"/>
      <c r="F18" s="195"/>
    </row>
    <row r="19" spans="1:17" s="66" customFormat="1" ht="5.0999999999999996" customHeight="1">
      <c r="A19" s="94"/>
      <c r="B19" s="94"/>
      <c r="C19" s="94"/>
      <c r="D19" s="94"/>
      <c r="E19" s="94"/>
      <c r="F19" s="94"/>
    </row>
    <row r="20" spans="1:17" s="1" customFormat="1" ht="9.9499999999999993" customHeight="1" thickBot="1">
      <c r="A20" s="36"/>
      <c r="B20" s="189" t="s">
        <v>48</v>
      </c>
      <c r="C20" s="190"/>
      <c r="D20" s="190"/>
      <c r="E20" s="190"/>
      <c r="F20" s="34"/>
      <c r="G20" s="33"/>
    </row>
    <row r="21" spans="1:17" s="1" customFormat="1" ht="26.25" thickTop="1">
      <c r="A21" s="169" t="s">
        <v>0</v>
      </c>
      <c r="B21" s="171" t="s">
        <v>4</v>
      </c>
      <c r="C21" s="171" t="s">
        <v>10</v>
      </c>
      <c r="D21" s="22" t="s">
        <v>1</v>
      </c>
      <c r="E21" s="22" t="s">
        <v>5</v>
      </c>
      <c r="F21" s="31" t="s">
        <v>6</v>
      </c>
    </row>
    <row r="22" spans="1:17" s="1" customFormat="1" ht="16.5" thickBot="1">
      <c r="A22" s="170"/>
      <c r="B22" s="172"/>
      <c r="C22" s="172"/>
      <c r="D22" s="24" t="s">
        <v>7</v>
      </c>
      <c r="E22" s="24" t="s">
        <v>8</v>
      </c>
      <c r="F22" s="32" t="s">
        <v>9</v>
      </c>
      <c r="J22" s="166"/>
      <c r="K22" s="166"/>
      <c r="L22" s="166"/>
      <c r="M22" s="166"/>
      <c r="N22" s="166"/>
      <c r="O22" s="166"/>
      <c r="P22" s="166"/>
      <c r="Q22" s="166"/>
    </row>
    <row r="23" spans="1:17" ht="8.1" customHeight="1" thickTop="1" thickBot="1">
      <c r="A23" s="62"/>
      <c r="B23" s="64"/>
      <c r="C23" s="64"/>
      <c r="D23" s="64"/>
      <c r="E23" s="64"/>
      <c r="F23" s="63"/>
    </row>
    <row r="24" spans="1:17" ht="20.100000000000001" customHeight="1" thickTop="1" thickBot="1">
      <c r="A24" s="54" t="s">
        <v>167</v>
      </c>
      <c r="B24" s="182" t="s">
        <v>58</v>
      </c>
      <c r="C24" s="191"/>
      <c r="D24" s="191"/>
      <c r="E24" s="191"/>
      <c r="F24" s="192"/>
    </row>
    <row r="25" spans="1:17" ht="12.75" customHeight="1" thickTop="1">
      <c r="A25" s="55" t="s">
        <v>168</v>
      </c>
      <c r="B25" s="165" t="s">
        <v>59</v>
      </c>
      <c r="C25" s="6"/>
      <c r="D25" s="13"/>
      <c r="E25" s="9"/>
      <c r="F25" s="15"/>
    </row>
    <row r="26" spans="1:17" ht="12.75" customHeight="1">
      <c r="A26" s="5"/>
      <c r="B26" s="165" t="s">
        <v>60</v>
      </c>
      <c r="C26" s="6"/>
      <c r="D26" s="13"/>
      <c r="E26" s="9"/>
      <c r="F26" s="15"/>
    </row>
    <row r="27" spans="1:17" ht="12.75" customHeight="1">
      <c r="A27" s="5"/>
      <c r="B27" s="165" t="s">
        <v>61</v>
      </c>
      <c r="C27" s="6"/>
      <c r="D27" s="132"/>
      <c r="E27" s="9"/>
      <c r="F27" s="15"/>
    </row>
    <row r="28" spans="1:17" ht="12.75" customHeight="1">
      <c r="A28" s="5"/>
      <c r="B28" s="165" t="s">
        <v>64</v>
      </c>
      <c r="C28" s="6"/>
      <c r="D28" s="13"/>
      <c r="E28" s="9"/>
      <c r="F28" s="15"/>
    </row>
    <row r="29" spans="1:17" ht="12.75" customHeight="1">
      <c r="A29" s="5"/>
      <c r="B29" s="165" t="s">
        <v>87</v>
      </c>
      <c r="C29" s="6"/>
      <c r="D29" s="13"/>
      <c r="E29" s="9"/>
      <c r="F29" s="15"/>
    </row>
    <row r="30" spans="1:17" ht="12.75" customHeight="1">
      <c r="A30" s="135"/>
      <c r="B30" s="141"/>
      <c r="C30" s="44" t="s">
        <v>62</v>
      </c>
      <c r="D30" s="45">
        <v>88.09</v>
      </c>
      <c r="E30" s="46">
        <v>0</v>
      </c>
      <c r="F30" s="47">
        <f>D30*E30</f>
        <v>0</v>
      </c>
      <c r="N30" s="46" t="s">
        <v>192</v>
      </c>
    </row>
    <row r="31" spans="1:17" ht="6" customHeight="1">
      <c r="A31" s="134"/>
      <c r="B31" s="130"/>
      <c r="C31" s="48"/>
      <c r="D31" s="131"/>
      <c r="E31" s="49"/>
      <c r="F31" s="50"/>
      <c r="N31" s="46"/>
    </row>
    <row r="32" spans="1:17" ht="12.75" customHeight="1">
      <c r="A32" s="2"/>
      <c r="B32" s="2"/>
      <c r="C32" s="2"/>
      <c r="D32" s="2"/>
      <c r="E32" s="2"/>
      <c r="F32" s="17"/>
    </row>
    <row r="33" spans="1:6" ht="19.5" customHeight="1" thickBot="1">
      <c r="A33" s="179" t="s">
        <v>63</v>
      </c>
      <c r="B33" s="193"/>
      <c r="C33" s="193"/>
      <c r="D33" s="193"/>
      <c r="E33" s="194"/>
      <c r="F33" s="23">
        <f>SUM(F25:F30)</f>
        <v>0</v>
      </c>
    </row>
    <row r="34" spans="1:6" ht="20.25" customHeight="1" thickTop="1" thickBot="1">
      <c r="A34" s="133" t="s">
        <v>169</v>
      </c>
      <c r="B34" s="182" t="s">
        <v>13</v>
      </c>
      <c r="C34" s="183"/>
      <c r="D34" s="183"/>
      <c r="E34" s="183"/>
      <c r="F34" s="184"/>
    </row>
    <row r="35" spans="1:6" ht="12.75" customHeight="1" thickTop="1">
      <c r="A35" s="55" t="s">
        <v>170</v>
      </c>
      <c r="B35" s="40" t="s">
        <v>104</v>
      </c>
      <c r="C35" s="96"/>
      <c r="D35" s="96"/>
      <c r="E35" s="3"/>
      <c r="F35" s="98"/>
    </row>
    <row r="36" spans="1:6" ht="12.75" customHeight="1">
      <c r="A36" s="91"/>
      <c r="B36" s="83" t="s">
        <v>103</v>
      </c>
      <c r="C36" s="97"/>
      <c r="D36" s="97"/>
      <c r="E36" s="3"/>
      <c r="F36" s="99"/>
    </row>
    <row r="37" spans="1:6" ht="12.75" customHeight="1">
      <c r="A37" s="95"/>
      <c r="B37" s="83" t="s">
        <v>85</v>
      </c>
      <c r="C37" s="97"/>
      <c r="D37" s="97"/>
      <c r="E37" s="3"/>
      <c r="F37" s="99"/>
    </row>
    <row r="38" spans="1:6" ht="12.75" customHeight="1">
      <c r="A38" s="95"/>
      <c r="B38" s="83" t="s">
        <v>88</v>
      </c>
      <c r="C38" s="97"/>
      <c r="D38" s="97"/>
      <c r="E38" s="3"/>
      <c r="F38" s="99"/>
    </row>
    <row r="39" spans="1:6" ht="12.75" customHeight="1">
      <c r="A39" s="95"/>
      <c r="B39" s="83" t="s">
        <v>86</v>
      </c>
      <c r="C39" s="97"/>
      <c r="D39" s="97"/>
      <c r="E39" s="3"/>
      <c r="F39" s="99"/>
    </row>
    <row r="40" spans="1:6" ht="12.75" customHeight="1">
      <c r="A40" s="95"/>
      <c r="B40" s="83" t="s">
        <v>34</v>
      </c>
      <c r="C40" s="97"/>
      <c r="D40" s="97"/>
      <c r="E40" s="3"/>
      <c r="F40" s="99"/>
    </row>
    <row r="41" spans="1:6" ht="12.75" customHeight="1">
      <c r="A41" s="95"/>
      <c r="B41" s="83" t="s">
        <v>35</v>
      </c>
      <c r="C41" s="97"/>
      <c r="D41" s="97"/>
      <c r="E41" s="3"/>
      <c r="F41" s="99"/>
    </row>
    <row r="42" spans="1:6" ht="12.75" customHeight="1">
      <c r="A42" s="95"/>
      <c r="B42" s="83" t="s">
        <v>36</v>
      </c>
      <c r="C42" s="97"/>
      <c r="D42" s="97"/>
      <c r="E42" s="3"/>
      <c r="F42" s="99"/>
    </row>
    <row r="43" spans="1:6" ht="12.75" customHeight="1">
      <c r="A43" s="95"/>
      <c r="B43" s="83" t="s">
        <v>37</v>
      </c>
      <c r="C43" s="97"/>
      <c r="D43" s="97"/>
      <c r="E43" s="3"/>
      <c r="F43" s="99"/>
    </row>
    <row r="44" spans="1:6" ht="12.75" customHeight="1">
      <c r="A44" s="95"/>
      <c r="B44" s="83" t="s">
        <v>38</v>
      </c>
      <c r="C44" s="97"/>
      <c r="D44" s="97"/>
      <c r="E44" s="3"/>
      <c r="F44" s="99"/>
    </row>
    <row r="45" spans="1:6" ht="12.75" customHeight="1">
      <c r="A45" s="95"/>
      <c r="B45" s="83" t="s">
        <v>39</v>
      </c>
      <c r="C45" s="97"/>
      <c r="D45" s="97"/>
      <c r="E45" s="3"/>
      <c r="F45" s="99"/>
    </row>
    <row r="46" spans="1:6" ht="12.75" customHeight="1">
      <c r="A46" s="95"/>
      <c r="B46" s="83" t="s">
        <v>53</v>
      </c>
      <c r="C46" s="97"/>
      <c r="D46" s="97"/>
      <c r="E46" s="3"/>
      <c r="F46" s="99"/>
    </row>
    <row r="47" spans="1:6" ht="12.75" customHeight="1">
      <c r="A47" s="95"/>
      <c r="B47" s="83" t="s">
        <v>40</v>
      </c>
      <c r="C47" s="97"/>
      <c r="D47" s="97"/>
      <c r="E47" s="3"/>
      <c r="F47" s="99"/>
    </row>
    <row r="48" spans="1:6" ht="12.75" customHeight="1">
      <c r="A48" s="95"/>
      <c r="B48" s="83" t="s">
        <v>41</v>
      </c>
      <c r="C48" s="97"/>
      <c r="D48" s="97"/>
      <c r="E48" s="3"/>
      <c r="F48" s="99"/>
    </row>
    <row r="49" spans="1:6" ht="12.75" customHeight="1">
      <c r="A49" s="95"/>
      <c r="B49" s="83" t="s">
        <v>47</v>
      </c>
      <c r="C49" s="97"/>
      <c r="D49" s="97"/>
      <c r="E49" s="3"/>
      <c r="F49" s="99"/>
    </row>
    <row r="50" spans="1:6" ht="12.75" customHeight="1">
      <c r="A50" s="95"/>
      <c r="B50" s="83" t="s">
        <v>45</v>
      </c>
      <c r="C50" s="97"/>
      <c r="D50" s="97"/>
      <c r="E50" s="3"/>
      <c r="F50" s="99"/>
    </row>
    <row r="51" spans="1:6" ht="12.75" customHeight="1">
      <c r="A51" s="95"/>
      <c r="B51" s="83" t="s">
        <v>42</v>
      </c>
      <c r="C51" s="97"/>
      <c r="D51" s="97"/>
      <c r="E51" s="3"/>
      <c r="F51" s="99"/>
    </row>
    <row r="52" spans="1:6" ht="12.75" customHeight="1">
      <c r="A52" s="95"/>
      <c r="B52" s="83" t="s">
        <v>46</v>
      </c>
      <c r="C52" s="97"/>
      <c r="D52" s="97"/>
      <c r="E52" s="3"/>
      <c r="F52" s="99"/>
    </row>
    <row r="53" spans="1:6" ht="12.75" customHeight="1">
      <c r="A53" s="95"/>
      <c r="B53" s="83" t="s">
        <v>43</v>
      </c>
      <c r="C53" s="97"/>
      <c r="D53" s="97"/>
      <c r="E53" s="3"/>
      <c r="F53" s="99"/>
    </row>
    <row r="54" spans="1:6" ht="12.75" customHeight="1">
      <c r="A54" s="95"/>
      <c r="B54" s="83" t="s">
        <v>44</v>
      </c>
      <c r="C54" s="97"/>
      <c r="D54" s="97"/>
      <c r="E54" s="3"/>
      <c r="F54" s="99"/>
    </row>
    <row r="55" spans="1:6" ht="12.75" customHeight="1">
      <c r="A55" s="95"/>
      <c r="B55" s="110" t="s">
        <v>52</v>
      </c>
      <c r="C55" s="97"/>
      <c r="D55" s="97"/>
      <c r="E55" s="3"/>
      <c r="F55" s="99"/>
    </row>
    <row r="56" spans="1:6" ht="8.1" customHeight="1">
      <c r="A56" s="95"/>
      <c r="B56" s="100"/>
      <c r="C56" s="97"/>
      <c r="D56" s="97"/>
      <c r="E56" s="3"/>
      <c r="F56" s="99"/>
    </row>
    <row r="57" spans="1:6" ht="12.75" customHeight="1">
      <c r="A57" s="82" t="s">
        <v>175</v>
      </c>
      <c r="B57" s="142" t="s">
        <v>54</v>
      </c>
      <c r="C57" s="44" t="s">
        <v>2</v>
      </c>
      <c r="D57" s="73">
        <v>3</v>
      </c>
      <c r="E57" s="46">
        <v>0</v>
      </c>
      <c r="F57" s="47">
        <f>D57*E57</f>
        <v>0</v>
      </c>
    </row>
    <row r="58" spans="1:6" ht="8.1" customHeight="1">
      <c r="A58" s="90"/>
      <c r="B58" s="111"/>
      <c r="C58" s="97"/>
      <c r="D58" s="97"/>
      <c r="E58" s="3"/>
      <c r="F58" s="99"/>
    </row>
    <row r="59" spans="1:6" ht="8.1" customHeight="1">
      <c r="A59" s="119"/>
      <c r="B59" s="112"/>
      <c r="C59" s="112"/>
      <c r="D59" s="112"/>
      <c r="E59" s="112"/>
      <c r="F59" s="112"/>
    </row>
    <row r="60" spans="1:6" ht="12.75" customHeight="1">
      <c r="A60" s="55" t="s">
        <v>176</v>
      </c>
      <c r="B60" s="84" t="s">
        <v>49</v>
      </c>
      <c r="C60" s="6"/>
      <c r="D60" s="10"/>
      <c r="E60" s="9"/>
      <c r="F60" s="15"/>
    </row>
    <row r="61" spans="1:6" ht="12.75" customHeight="1">
      <c r="A61" s="37"/>
      <c r="B61" s="84" t="s">
        <v>50</v>
      </c>
      <c r="C61" s="6"/>
      <c r="D61" s="10"/>
      <c r="E61" s="9"/>
      <c r="F61" s="15"/>
    </row>
    <row r="62" spans="1:6" ht="12.75" customHeight="1">
      <c r="A62" s="37"/>
      <c r="B62" s="84" t="s">
        <v>31</v>
      </c>
      <c r="C62" s="6"/>
      <c r="D62" s="10"/>
      <c r="E62" s="9"/>
      <c r="F62" s="15"/>
    </row>
    <row r="63" spans="1:6" ht="12.75" customHeight="1">
      <c r="A63" s="37"/>
      <c r="B63" s="84" t="s">
        <v>32</v>
      </c>
      <c r="C63" s="6"/>
      <c r="D63" s="10"/>
      <c r="E63" s="9"/>
      <c r="F63" s="15"/>
    </row>
    <row r="64" spans="1:6" ht="12.75" customHeight="1">
      <c r="A64" s="37"/>
      <c r="B64" s="84" t="s">
        <v>33</v>
      </c>
      <c r="C64" s="6"/>
      <c r="D64" s="10"/>
      <c r="E64" s="9"/>
      <c r="F64" s="15"/>
    </row>
    <row r="65" spans="1:6" ht="12.75" customHeight="1">
      <c r="A65" s="37"/>
      <c r="B65" s="84" t="s">
        <v>34</v>
      </c>
      <c r="C65" s="6"/>
      <c r="D65" s="10"/>
      <c r="E65" s="9"/>
      <c r="F65" s="15"/>
    </row>
    <row r="66" spans="1:6" ht="12.75" customHeight="1">
      <c r="A66" s="37"/>
      <c r="B66" s="84" t="s">
        <v>35</v>
      </c>
      <c r="C66" s="6"/>
      <c r="D66" s="10"/>
      <c r="E66" s="9"/>
      <c r="F66" s="15"/>
    </row>
    <row r="67" spans="1:6" ht="12.75" customHeight="1">
      <c r="A67" s="37"/>
      <c r="B67" s="84" t="s">
        <v>36</v>
      </c>
      <c r="C67" s="6"/>
      <c r="D67" s="10"/>
      <c r="E67" s="9"/>
      <c r="F67" s="15"/>
    </row>
    <row r="68" spans="1:6" ht="12.75" customHeight="1">
      <c r="A68" s="37"/>
      <c r="B68" s="84" t="s">
        <v>37</v>
      </c>
      <c r="C68" s="6"/>
      <c r="D68" s="10"/>
      <c r="E68" s="9"/>
      <c r="F68" s="15"/>
    </row>
    <row r="69" spans="1:6" ht="12.75" customHeight="1">
      <c r="A69" s="37"/>
      <c r="B69" s="84" t="s">
        <v>38</v>
      </c>
      <c r="C69" s="6"/>
      <c r="D69" s="10"/>
      <c r="E69" s="9"/>
      <c r="F69" s="15"/>
    </row>
    <row r="70" spans="1:6" ht="12.75" customHeight="1">
      <c r="A70" s="37"/>
      <c r="B70" s="84" t="s">
        <v>39</v>
      </c>
      <c r="C70" s="6"/>
      <c r="D70" s="10"/>
      <c r="E70" s="9"/>
      <c r="F70" s="15"/>
    </row>
    <row r="71" spans="1:6" ht="12.75" customHeight="1">
      <c r="A71" s="37"/>
      <c r="B71" s="88" t="s">
        <v>53</v>
      </c>
      <c r="C71" s="6"/>
      <c r="D71" s="10"/>
      <c r="E71" s="9"/>
      <c r="F71" s="15"/>
    </row>
    <row r="72" spans="1:6" ht="12.75" customHeight="1">
      <c r="A72" s="37"/>
      <c r="B72" s="84" t="s">
        <v>40</v>
      </c>
      <c r="C72" s="6"/>
      <c r="D72" s="10"/>
      <c r="E72" s="9"/>
      <c r="F72" s="15"/>
    </row>
    <row r="73" spans="1:6" ht="12.75" customHeight="1">
      <c r="A73" s="37"/>
      <c r="B73" s="84" t="s">
        <v>41</v>
      </c>
      <c r="C73" s="6"/>
      <c r="D73" s="10"/>
      <c r="E73" s="9"/>
      <c r="F73" s="15"/>
    </row>
    <row r="74" spans="1:6" ht="12.75" customHeight="1">
      <c r="A74" s="37"/>
      <c r="B74" s="84" t="s">
        <v>47</v>
      </c>
      <c r="C74" s="6"/>
      <c r="D74" s="10"/>
      <c r="E74" s="9"/>
      <c r="F74" s="15"/>
    </row>
    <row r="75" spans="1:6" ht="12.75" customHeight="1">
      <c r="A75" s="37"/>
      <c r="B75" s="84" t="s">
        <v>45</v>
      </c>
      <c r="C75" s="6"/>
      <c r="D75" s="10"/>
      <c r="E75" s="9"/>
      <c r="F75" s="15"/>
    </row>
    <row r="76" spans="1:6" ht="12.75" customHeight="1">
      <c r="A76" s="37"/>
      <c r="B76" s="84" t="s">
        <v>42</v>
      </c>
      <c r="C76" s="6"/>
      <c r="D76" s="10"/>
      <c r="E76" s="9"/>
      <c r="F76" s="15"/>
    </row>
    <row r="77" spans="1:6" ht="12.75" customHeight="1">
      <c r="A77" s="37"/>
      <c r="B77" s="84" t="s">
        <v>46</v>
      </c>
      <c r="C77" s="6"/>
      <c r="D77" s="10"/>
      <c r="E77" s="9"/>
      <c r="F77" s="15"/>
    </row>
    <row r="78" spans="1:6" ht="12.75" customHeight="1">
      <c r="A78" s="37"/>
      <c r="B78" s="84" t="s">
        <v>43</v>
      </c>
      <c r="C78" s="6"/>
      <c r="D78" s="10"/>
      <c r="E78" s="9"/>
      <c r="F78" s="15"/>
    </row>
    <row r="79" spans="1:6" ht="12.75" customHeight="1">
      <c r="A79" s="37"/>
      <c r="B79" s="84" t="s">
        <v>44</v>
      </c>
      <c r="C79" s="6"/>
      <c r="D79" s="10"/>
      <c r="E79" s="9"/>
      <c r="F79" s="15"/>
    </row>
    <row r="80" spans="1:6" ht="12.75" customHeight="1">
      <c r="A80" s="37"/>
      <c r="B80" s="110" t="s">
        <v>52</v>
      </c>
      <c r="C80" s="6"/>
      <c r="D80" s="10"/>
      <c r="E80" s="9"/>
      <c r="F80" s="15"/>
    </row>
    <row r="81" spans="1:16" ht="8.1" customHeight="1">
      <c r="A81" s="76"/>
      <c r="B81" s="85"/>
      <c r="C81" s="41"/>
      <c r="D81" s="77"/>
      <c r="E81" s="42"/>
      <c r="F81" s="43"/>
    </row>
    <row r="82" spans="1:16" ht="12.75" customHeight="1">
      <c r="A82" s="82" t="s">
        <v>177</v>
      </c>
      <c r="B82" s="142" t="s">
        <v>105</v>
      </c>
      <c r="C82" s="41" t="s">
        <v>2</v>
      </c>
      <c r="D82" s="74">
        <v>3</v>
      </c>
      <c r="E82" s="42">
        <v>0</v>
      </c>
      <c r="F82" s="43">
        <f t="shared" ref="F82" si="0">D82*E82</f>
        <v>0</v>
      </c>
    </row>
    <row r="83" spans="1:16" ht="8.1" customHeight="1">
      <c r="A83" s="82"/>
      <c r="B83" s="140"/>
      <c r="C83" s="41"/>
      <c r="D83" s="74"/>
      <c r="E83" s="42"/>
      <c r="F83" s="43"/>
    </row>
    <row r="84" spans="1:16" ht="8.1" customHeight="1">
      <c r="A84" s="104"/>
      <c r="B84" s="105"/>
      <c r="C84" s="106"/>
      <c r="D84" s="107"/>
      <c r="E84" s="108"/>
      <c r="F84" s="109"/>
    </row>
    <row r="85" spans="1:16" ht="12.75" customHeight="1">
      <c r="A85" s="55" t="s">
        <v>178</v>
      </c>
      <c r="B85" s="84" t="s">
        <v>96</v>
      </c>
      <c r="C85" s="6"/>
      <c r="D85" s="13"/>
      <c r="E85" s="9"/>
      <c r="F85" s="15"/>
      <c r="K85" s="146"/>
      <c r="L85" s="146"/>
      <c r="M85" s="146"/>
      <c r="N85" s="146"/>
      <c r="O85" s="146"/>
      <c r="P85" s="146"/>
    </row>
    <row r="86" spans="1:16" ht="12.75" customHeight="1">
      <c r="A86" s="5"/>
      <c r="B86" s="84" t="s">
        <v>97</v>
      </c>
      <c r="C86" s="6"/>
      <c r="D86" s="13"/>
      <c r="E86" s="9"/>
      <c r="F86" s="15"/>
      <c r="K86" s="146"/>
      <c r="L86" s="146"/>
      <c r="M86" s="146"/>
      <c r="N86" s="146"/>
      <c r="O86" s="146"/>
      <c r="P86" s="146"/>
    </row>
    <row r="87" spans="1:16" ht="12.75" customHeight="1">
      <c r="A87" s="5"/>
      <c r="B87" s="84" t="s">
        <v>21</v>
      </c>
      <c r="C87" s="6"/>
      <c r="D87" s="13"/>
      <c r="E87" s="9"/>
      <c r="F87" s="15"/>
      <c r="K87" s="146"/>
      <c r="L87" s="147"/>
      <c r="M87" s="146"/>
      <c r="N87" s="146"/>
      <c r="O87" s="146"/>
      <c r="P87" s="146"/>
    </row>
    <row r="88" spans="1:16" ht="12.75" customHeight="1">
      <c r="A88" s="5"/>
      <c r="B88" s="84" t="s">
        <v>22</v>
      </c>
      <c r="C88" s="6"/>
      <c r="D88" s="13"/>
      <c r="E88" s="9"/>
      <c r="F88" s="15"/>
      <c r="K88" s="146"/>
      <c r="L88" s="147"/>
      <c r="M88" s="146"/>
      <c r="N88" s="146"/>
      <c r="O88" s="146"/>
      <c r="P88" s="146"/>
    </row>
    <row r="89" spans="1:16" ht="12.75" customHeight="1">
      <c r="A89" s="5"/>
      <c r="B89" s="84" t="s">
        <v>23</v>
      </c>
      <c r="C89" s="6"/>
      <c r="D89" s="13"/>
      <c r="E89" s="9"/>
      <c r="F89" s="15"/>
      <c r="K89" s="146"/>
      <c r="L89" s="147"/>
      <c r="M89" s="146"/>
      <c r="N89" s="146"/>
      <c r="O89" s="146"/>
      <c r="P89" s="146"/>
    </row>
    <row r="90" spans="1:16" ht="12.75" customHeight="1">
      <c r="A90" s="5"/>
      <c r="B90" s="84" t="s">
        <v>24</v>
      </c>
      <c r="C90" s="6"/>
      <c r="D90" s="13"/>
      <c r="E90" s="9"/>
      <c r="F90" s="15"/>
      <c r="K90" s="146"/>
      <c r="L90" s="147"/>
      <c r="M90" s="146"/>
      <c r="N90" s="146"/>
      <c r="O90" s="146"/>
      <c r="P90" s="146"/>
    </row>
    <row r="91" spans="1:16" ht="12.75" customHeight="1">
      <c r="A91" s="5"/>
      <c r="B91" s="84" t="s">
        <v>89</v>
      </c>
      <c r="C91" s="6"/>
      <c r="D91" s="13"/>
      <c r="E91" s="9"/>
      <c r="F91" s="15"/>
      <c r="K91" s="146"/>
      <c r="L91" s="147"/>
      <c r="M91" s="146"/>
      <c r="N91" s="146"/>
      <c r="O91" s="146"/>
      <c r="P91" s="146"/>
    </row>
    <row r="92" spans="1:16" ht="12.75" customHeight="1">
      <c r="A92" s="5"/>
      <c r="B92" s="84" t="s">
        <v>26</v>
      </c>
      <c r="C92" s="6"/>
      <c r="D92" s="13"/>
      <c r="E92" s="9"/>
      <c r="F92" s="15"/>
      <c r="K92" s="146"/>
      <c r="L92" s="147"/>
      <c r="M92" s="146"/>
      <c r="N92" s="146"/>
      <c r="O92" s="146"/>
      <c r="P92" s="146"/>
    </row>
    <row r="93" spans="1:16" ht="12.75" customHeight="1">
      <c r="A93" s="5"/>
      <c r="B93" s="84" t="s">
        <v>27</v>
      </c>
      <c r="C93" s="6"/>
      <c r="D93" s="13"/>
      <c r="E93" s="9"/>
      <c r="F93" s="15"/>
      <c r="K93" s="146"/>
      <c r="L93" s="147"/>
      <c r="M93" s="146"/>
      <c r="N93" s="146"/>
      <c r="O93" s="146"/>
      <c r="P93" s="146"/>
    </row>
    <row r="94" spans="1:16" ht="12.75" customHeight="1">
      <c r="A94" s="5"/>
      <c r="B94" s="84" t="s">
        <v>28</v>
      </c>
      <c r="C94" s="6"/>
      <c r="D94" s="13"/>
      <c r="E94" s="9"/>
      <c r="F94" s="15"/>
      <c r="K94" s="146"/>
      <c r="L94" s="147"/>
      <c r="M94" s="146"/>
      <c r="N94" s="146"/>
      <c r="O94" s="146"/>
      <c r="P94" s="146"/>
    </row>
    <row r="95" spans="1:16" ht="12.75" customHeight="1">
      <c r="A95" s="5"/>
      <c r="B95" s="84" t="s">
        <v>90</v>
      </c>
      <c r="C95" s="6"/>
      <c r="D95" s="13"/>
      <c r="E95" s="9"/>
      <c r="F95" s="15"/>
      <c r="K95" s="146"/>
      <c r="L95" s="147"/>
      <c r="M95" s="146"/>
      <c r="N95" s="146"/>
      <c r="O95" s="146"/>
      <c r="P95" s="146"/>
    </row>
    <row r="96" spans="1:16" ht="12.75" customHeight="1">
      <c r="A96" s="5"/>
      <c r="B96" s="84" t="s">
        <v>91</v>
      </c>
      <c r="C96" s="6"/>
      <c r="D96" s="13"/>
      <c r="E96" s="9"/>
      <c r="F96" s="15"/>
      <c r="K96" s="146"/>
      <c r="L96" s="147"/>
      <c r="M96" s="146"/>
      <c r="N96" s="146"/>
      <c r="O96" s="146"/>
      <c r="P96" s="146"/>
    </row>
    <row r="97" spans="1:17" ht="12.75" customHeight="1">
      <c r="A97" s="5"/>
      <c r="B97" s="84" t="s">
        <v>92</v>
      </c>
      <c r="C97" s="6"/>
      <c r="D97" s="13"/>
      <c r="E97" s="9"/>
      <c r="F97" s="15"/>
      <c r="K97" s="146"/>
      <c r="L97" s="147"/>
      <c r="M97" s="146"/>
      <c r="N97" s="146"/>
      <c r="O97" s="146"/>
      <c r="P97" s="146"/>
    </row>
    <row r="98" spans="1:17" ht="12.75" customHeight="1">
      <c r="A98" s="5"/>
      <c r="B98" s="84" t="s">
        <v>93</v>
      </c>
      <c r="C98" s="6"/>
      <c r="D98" s="13"/>
      <c r="E98" s="9"/>
      <c r="F98" s="15"/>
      <c r="K98" s="146"/>
      <c r="L98" s="147"/>
      <c r="M98" s="146"/>
      <c r="N98" s="146"/>
      <c r="O98" s="146"/>
      <c r="P98" s="146"/>
    </row>
    <row r="99" spans="1:17" ht="12.75" customHeight="1">
      <c r="A99" s="5"/>
      <c r="B99" s="84" t="s">
        <v>94</v>
      </c>
      <c r="C99" s="6"/>
      <c r="D99" s="13"/>
      <c r="E99" s="9"/>
      <c r="F99" s="15"/>
      <c r="K99" s="146"/>
      <c r="L99" s="147"/>
      <c r="M99" s="146"/>
      <c r="N99" s="146"/>
      <c r="O99" s="146"/>
      <c r="P99" s="146"/>
    </row>
    <row r="100" spans="1:17" ht="12.75" customHeight="1">
      <c r="A100" s="5"/>
      <c r="B100" s="86" t="s">
        <v>95</v>
      </c>
      <c r="C100" s="6"/>
      <c r="D100" s="13"/>
      <c r="E100" s="9"/>
      <c r="F100" s="15"/>
      <c r="K100" s="146"/>
      <c r="L100" s="147"/>
      <c r="M100" s="146"/>
      <c r="N100" s="146"/>
      <c r="O100" s="146"/>
      <c r="P100" s="146"/>
    </row>
    <row r="101" spans="1:17" ht="8.1" customHeight="1">
      <c r="A101" s="37"/>
      <c r="B101" s="86"/>
      <c r="C101" s="6"/>
      <c r="D101" s="13"/>
      <c r="E101" s="9"/>
      <c r="F101" s="15"/>
      <c r="K101" s="146"/>
      <c r="L101" s="147"/>
      <c r="M101" s="146"/>
      <c r="N101" s="146"/>
      <c r="O101" s="146"/>
      <c r="P101" s="146"/>
    </row>
    <row r="102" spans="1:17">
      <c r="A102" s="82" t="s">
        <v>179</v>
      </c>
      <c r="B102" s="142" t="s">
        <v>106</v>
      </c>
      <c r="C102" s="44" t="s">
        <v>2</v>
      </c>
      <c r="D102" s="73">
        <v>26</v>
      </c>
      <c r="E102" s="46">
        <v>0</v>
      </c>
      <c r="F102" s="47">
        <f t="shared" ref="F102:F105" si="1">D102*E102</f>
        <v>0</v>
      </c>
      <c r="K102" s="146"/>
      <c r="L102" s="146"/>
      <c r="M102" s="146"/>
      <c r="N102" s="146"/>
      <c r="O102" s="146"/>
      <c r="P102" s="146"/>
    </row>
    <row r="103" spans="1:17">
      <c r="A103" s="82" t="s">
        <v>180</v>
      </c>
      <c r="B103" s="142" t="s">
        <v>107</v>
      </c>
      <c r="C103" s="44" t="s">
        <v>2</v>
      </c>
      <c r="D103" s="74">
        <v>34</v>
      </c>
      <c r="E103" s="46">
        <v>0</v>
      </c>
      <c r="F103" s="47">
        <f t="shared" si="1"/>
        <v>0</v>
      </c>
      <c r="K103" s="146"/>
      <c r="L103" s="146"/>
      <c r="M103" s="146"/>
      <c r="N103" s="146"/>
      <c r="O103" s="146"/>
      <c r="P103" s="146"/>
    </row>
    <row r="104" spans="1:17">
      <c r="A104" s="82" t="s">
        <v>181</v>
      </c>
      <c r="B104" s="142" t="s">
        <v>57</v>
      </c>
      <c r="C104" s="44" t="s">
        <v>2</v>
      </c>
      <c r="D104" s="73">
        <v>91</v>
      </c>
      <c r="E104" s="46">
        <v>0</v>
      </c>
      <c r="F104" s="47">
        <f t="shared" si="1"/>
        <v>0</v>
      </c>
      <c r="K104" s="146"/>
      <c r="L104" s="146"/>
      <c r="M104" s="146"/>
      <c r="N104" s="146"/>
      <c r="O104" s="146"/>
      <c r="P104" s="146"/>
    </row>
    <row r="105" spans="1:17">
      <c r="A105" s="82" t="s">
        <v>182</v>
      </c>
      <c r="B105" s="142" t="s">
        <v>173</v>
      </c>
      <c r="C105" s="44" t="s">
        <v>2</v>
      </c>
      <c r="D105" s="73">
        <v>31</v>
      </c>
      <c r="E105" s="46">
        <v>0</v>
      </c>
      <c r="F105" s="47">
        <f t="shared" si="1"/>
        <v>0</v>
      </c>
      <c r="K105" s="146"/>
      <c r="L105" s="146"/>
      <c r="M105" s="146"/>
      <c r="N105" s="146"/>
      <c r="O105" s="146"/>
      <c r="P105" s="146"/>
    </row>
    <row r="106" spans="1:17" ht="8.1" customHeight="1">
      <c r="A106" s="102"/>
      <c r="B106" s="124"/>
      <c r="C106" s="80"/>
      <c r="D106" s="81"/>
      <c r="E106" s="12"/>
      <c r="F106" s="16"/>
    </row>
    <row r="107" spans="1:17" ht="8.1" customHeight="1">
      <c r="A107" s="104"/>
      <c r="B107" s="105"/>
      <c r="C107" s="106"/>
      <c r="D107" s="107"/>
      <c r="E107" s="108"/>
      <c r="F107" s="109"/>
    </row>
    <row r="108" spans="1:17" ht="12.75" customHeight="1">
      <c r="A108" s="55" t="s">
        <v>183</v>
      </c>
      <c r="B108" s="139" t="s">
        <v>126</v>
      </c>
      <c r="C108" s="6"/>
      <c r="D108" s="13"/>
      <c r="E108" s="9"/>
      <c r="F108" s="15"/>
      <c r="L108" s="146"/>
      <c r="M108" s="146"/>
      <c r="N108" s="146"/>
      <c r="O108" s="146"/>
      <c r="P108" s="146"/>
      <c r="Q108" s="146"/>
    </row>
    <row r="109" spans="1:17" ht="12.75" customHeight="1">
      <c r="A109" s="5"/>
      <c r="B109" s="84" t="s">
        <v>127</v>
      </c>
      <c r="C109" s="6"/>
      <c r="D109" s="13"/>
      <c r="E109" s="9"/>
      <c r="F109" s="15"/>
      <c r="L109" s="146"/>
      <c r="M109" s="146"/>
      <c r="N109" s="146"/>
      <c r="O109" s="146"/>
      <c r="P109" s="146"/>
      <c r="Q109" s="146"/>
    </row>
    <row r="110" spans="1:17" ht="12.75" customHeight="1">
      <c r="A110" s="5"/>
      <c r="B110" s="84" t="s">
        <v>21</v>
      </c>
      <c r="C110" s="6"/>
      <c r="D110" s="13"/>
      <c r="E110" s="9"/>
      <c r="F110" s="15"/>
      <c r="L110" s="146"/>
      <c r="M110" s="146"/>
      <c r="N110" s="146"/>
      <c r="O110" s="146"/>
      <c r="P110" s="146"/>
      <c r="Q110" s="146"/>
    </row>
    <row r="111" spans="1:17" ht="12.75" customHeight="1">
      <c r="A111" s="5"/>
      <c r="B111" s="84" t="s">
        <v>22</v>
      </c>
      <c r="C111" s="6"/>
      <c r="D111" s="13"/>
      <c r="E111" s="9"/>
      <c r="F111" s="15"/>
      <c r="L111" s="146"/>
      <c r="M111" s="147"/>
      <c r="N111" s="146"/>
      <c r="O111" s="146"/>
      <c r="P111" s="146"/>
      <c r="Q111" s="146"/>
    </row>
    <row r="112" spans="1:17" ht="12.75" customHeight="1">
      <c r="A112" s="5"/>
      <c r="B112" s="84" t="s">
        <v>23</v>
      </c>
      <c r="C112" s="6"/>
      <c r="D112" s="13"/>
      <c r="E112" s="9"/>
      <c r="F112" s="15"/>
      <c r="L112" s="146"/>
      <c r="M112" s="147"/>
      <c r="N112" s="146"/>
      <c r="O112" s="146"/>
      <c r="P112" s="146"/>
      <c r="Q112" s="146"/>
    </row>
    <row r="113" spans="1:17" ht="12.75" customHeight="1">
      <c r="A113" s="5"/>
      <c r="B113" s="84" t="s">
        <v>24</v>
      </c>
      <c r="C113" s="6"/>
      <c r="D113" s="13"/>
      <c r="E113" s="9"/>
      <c r="F113" s="15"/>
      <c r="L113" s="146"/>
      <c r="M113" s="147"/>
      <c r="N113" s="146"/>
      <c r="O113" s="146"/>
      <c r="P113" s="146"/>
      <c r="Q113" s="146"/>
    </row>
    <row r="114" spans="1:17" ht="12.75" customHeight="1">
      <c r="A114" s="5"/>
      <c r="B114" s="84" t="s">
        <v>25</v>
      </c>
      <c r="C114" s="6"/>
      <c r="D114" s="13"/>
      <c r="E114" s="9"/>
      <c r="F114" s="15"/>
      <c r="L114" s="146"/>
      <c r="M114" s="147"/>
      <c r="N114" s="146"/>
      <c r="O114" s="146"/>
      <c r="P114" s="146"/>
      <c r="Q114" s="146"/>
    </row>
    <row r="115" spans="1:17" ht="12.75" customHeight="1">
      <c r="A115" s="5"/>
      <c r="B115" s="84" t="s">
        <v>26</v>
      </c>
      <c r="C115" s="6"/>
      <c r="D115" s="13"/>
      <c r="E115" s="9"/>
      <c r="F115" s="15"/>
      <c r="L115" s="146"/>
      <c r="M115" s="147"/>
      <c r="N115" s="146"/>
      <c r="O115" s="146"/>
      <c r="P115" s="146"/>
      <c r="Q115" s="146"/>
    </row>
    <row r="116" spans="1:17" ht="12.75" customHeight="1">
      <c r="A116" s="5"/>
      <c r="B116" s="84" t="s">
        <v>27</v>
      </c>
      <c r="C116" s="6"/>
      <c r="D116" s="13"/>
      <c r="E116" s="9"/>
      <c r="F116" s="15"/>
      <c r="L116" s="146"/>
      <c r="M116" s="147"/>
      <c r="N116" s="146"/>
      <c r="O116" s="146"/>
      <c r="P116" s="146"/>
      <c r="Q116" s="146"/>
    </row>
    <row r="117" spans="1:17" ht="12.75" customHeight="1">
      <c r="A117" s="5"/>
      <c r="B117" s="84" t="s">
        <v>121</v>
      </c>
      <c r="C117" s="6"/>
      <c r="D117" s="13"/>
      <c r="E117" s="9"/>
      <c r="F117" s="15"/>
      <c r="L117" s="146"/>
      <c r="M117" s="147"/>
      <c r="N117" s="146"/>
      <c r="O117" s="146"/>
      <c r="P117" s="146"/>
      <c r="Q117" s="146"/>
    </row>
    <row r="118" spans="1:17" ht="12.75" customHeight="1">
      <c r="A118" s="5"/>
      <c r="B118" s="84" t="s">
        <v>122</v>
      </c>
      <c r="C118" s="6"/>
      <c r="D118" s="13"/>
      <c r="E118" s="9"/>
      <c r="F118" s="15"/>
      <c r="L118" s="146"/>
      <c r="M118" s="147"/>
      <c r="N118" s="146"/>
      <c r="O118" s="146"/>
      <c r="P118" s="146"/>
      <c r="Q118" s="146"/>
    </row>
    <row r="119" spans="1:17" ht="12.75" customHeight="1">
      <c r="A119" s="5"/>
      <c r="B119" s="84" t="s">
        <v>91</v>
      </c>
      <c r="C119" s="6"/>
      <c r="D119" s="13"/>
      <c r="E119" s="9"/>
      <c r="F119" s="15"/>
      <c r="L119" s="146"/>
      <c r="M119" s="147"/>
      <c r="N119" s="146"/>
      <c r="O119" s="146"/>
      <c r="P119" s="146"/>
      <c r="Q119" s="146"/>
    </row>
    <row r="120" spans="1:17" ht="12.75" customHeight="1">
      <c r="A120" s="5"/>
      <c r="B120" s="139" t="s">
        <v>123</v>
      </c>
      <c r="C120" s="6"/>
      <c r="D120" s="13"/>
      <c r="E120" s="9"/>
      <c r="F120" s="15"/>
      <c r="L120" s="146"/>
      <c r="M120" s="147"/>
      <c r="N120" s="146"/>
      <c r="O120" s="146"/>
      <c r="P120" s="146"/>
      <c r="Q120" s="146"/>
    </row>
    <row r="121" spans="1:17" ht="12.75" customHeight="1">
      <c r="A121" s="5"/>
      <c r="B121" s="84" t="s">
        <v>124</v>
      </c>
      <c r="C121" s="6"/>
      <c r="D121" s="13"/>
      <c r="E121" s="9"/>
      <c r="F121" s="15"/>
      <c r="L121" s="146"/>
      <c r="M121" s="147"/>
      <c r="N121" s="146"/>
      <c r="O121" s="146"/>
      <c r="P121" s="146"/>
      <c r="Q121" s="146"/>
    </row>
    <row r="122" spans="1:17" ht="12.75" customHeight="1">
      <c r="A122" s="5"/>
      <c r="B122" s="84" t="s">
        <v>94</v>
      </c>
      <c r="C122" s="6"/>
      <c r="D122" s="13"/>
      <c r="E122" s="9"/>
      <c r="F122" s="15"/>
      <c r="L122" s="146"/>
      <c r="M122" s="147"/>
      <c r="N122" s="146"/>
      <c r="O122" s="146"/>
      <c r="P122" s="146"/>
      <c r="Q122" s="146"/>
    </row>
    <row r="123" spans="1:17" ht="12.75" customHeight="1">
      <c r="A123" s="5"/>
      <c r="B123" s="139" t="s">
        <v>125</v>
      </c>
      <c r="C123" s="6"/>
      <c r="D123" s="13"/>
      <c r="E123" s="9"/>
      <c r="F123" s="15"/>
      <c r="L123" s="146"/>
      <c r="M123" s="147"/>
      <c r="N123" s="146"/>
      <c r="O123" s="146"/>
      <c r="P123" s="146"/>
      <c r="Q123" s="146"/>
    </row>
    <row r="124" spans="1:17" ht="8.1" customHeight="1">
      <c r="A124" s="5"/>
      <c r="B124" s="7"/>
      <c r="C124" s="6"/>
      <c r="D124" s="13"/>
      <c r="E124" s="9"/>
      <c r="F124" s="15"/>
      <c r="L124" s="146"/>
      <c r="M124" s="147"/>
      <c r="N124" s="146"/>
      <c r="O124" s="146"/>
      <c r="P124" s="146"/>
      <c r="Q124" s="146"/>
    </row>
    <row r="125" spans="1:17">
      <c r="A125" s="82" t="s">
        <v>184</v>
      </c>
      <c r="B125" s="143" t="s">
        <v>55</v>
      </c>
      <c r="C125" s="44" t="s">
        <v>2</v>
      </c>
      <c r="D125" s="73">
        <v>74</v>
      </c>
      <c r="E125" s="46">
        <v>0</v>
      </c>
      <c r="F125" s="47">
        <f t="shared" ref="F125" si="2">D125*E125</f>
        <v>0</v>
      </c>
      <c r="H125" s="129"/>
      <c r="L125" s="146"/>
      <c r="M125" s="147"/>
      <c r="N125" s="146"/>
      <c r="O125" s="146"/>
      <c r="P125" s="146"/>
      <c r="Q125" s="146"/>
    </row>
    <row r="126" spans="1:17" ht="8.1" customHeight="1">
      <c r="A126" s="37"/>
      <c r="B126" s="87"/>
      <c r="C126" s="6"/>
      <c r="D126" s="89"/>
      <c r="E126" s="9"/>
      <c r="F126" s="15"/>
      <c r="L126" s="146"/>
      <c r="M126" s="147"/>
      <c r="N126" s="146"/>
      <c r="O126" s="146"/>
      <c r="P126" s="146"/>
      <c r="Q126" s="146"/>
    </row>
    <row r="127" spans="1:17" ht="8.1" customHeight="1">
      <c r="A127" s="104"/>
      <c r="B127" s="105"/>
      <c r="C127" s="106"/>
      <c r="D127" s="107"/>
      <c r="E127" s="108"/>
      <c r="F127" s="109"/>
      <c r="L127" s="146"/>
      <c r="M127" s="147"/>
      <c r="N127" s="146"/>
      <c r="O127" s="146"/>
      <c r="P127" s="146"/>
      <c r="Q127" s="146"/>
    </row>
    <row r="128" spans="1:17" ht="12.75" customHeight="1">
      <c r="A128" s="55" t="s">
        <v>185</v>
      </c>
      <c r="B128" s="84" t="s">
        <v>102</v>
      </c>
      <c r="C128" s="6"/>
      <c r="D128" s="13"/>
      <c r="E128" s="9"/>
      <c r="F128" s="15"/>
      <c r="L128" s="146"/>
      <c r="M128" s="147"/>
      <c r="N128" s="146"/>
      <c r="O128" s="146"/>
      <c r="P128" s="146"/>
      <c r="Q128" s="146"/>
    </row>
    <row r="129" spans="1:17" ht="12.75" customHeight="1">
      <c r="A129" s="5"/>
      <c r="B129" s="84" t="s">
        <v>98</v>
      </c>
      <c r="C129" s="6"/>
      <c r="D129" s="13"/>
      <c r="E129" s="9"/>
      <c r="F129" s="15"/>
      <c r="L129" s="146"/>
      <c r="M129" s="147"/>
      <c r="N129" s="146"/>
      <c r="O129" s="146"/>
      <c r="P129" s="146"/>
      <c r="Q129" s="146"/>
    </row>
    <row r="130" spans="1:17" ht="12.75" customHeight="1">
      <c r="A130" s="5"/>
      <c r="B130" s="86" t="s">
        <v>99</v>
      </c>
      <c r="C130" s="6"/>
      <c r="D130" s="13"/>
      <c r="E130" s="9"/>
      <c r="F130" s="15"/>
      <c r="L130" s="146"/>
      <c r="M130" s="147"/>
      <c r="N130" s="146"/>
      <c r="O130" s="146"/>
      <c r="P130" s="146"/>
      <c r="Q130" s="146"/>
    </row>
    <row r="131" spans="1:17" ht="12.75" customHeight="1">
      <c r="A131" s="5"/>
      <c r="B131" s="84" t="s">
        <v>100</v>
      </c>
      <c r="C131" s="6"/>
      <c r="D131" s="13"/>
      <c r="E131" s="9"/>
      <c r="F131" s="15"/>
      <c r="L131" s="146"/>
      <c r="M131" s="147"/>
      <c r="N131" s="146"/>
      <c r="O131" s="146"/>
      <c r="P131" s="146"/>
      <c r="Q131" s="146"/>
    </row>
    <row r="132" spans="1:17" ht="12.75" customHeight="1">
      <c r="A132" s="5"/>
      <c r="B132" s="84" t="s">
        <v>101</v>
      </c>
      <c r="C132" s="6"/>
      <c r="D132" s="13"/>
      <c r="E132" s="9"/>
      <c r="F132" s="15"/>
      <c r="L132" s="146"/>
      <c r="M132" s="147"/>
      <c r="N132" s="146"/>
      <c r="O132" s="146"/>
      <c r="P132" s="146"/>
      <c r="Q132" s="146"/>
    </row>
    <row r="133" spans="1:17" ht="12.75" customHeight="1">
      <c r="A133" s="5"/>
      <c r="B133" s="84" t="s">
        <v>65</v>
      </c>
      <c r="C133" s="6"/>
      <c r="D133" s="13"/>
      <c r="E133" s="9"/>
      <c r="F133" s="15"/>
      <c r="L133" s="146"/>
      <c r="M133" s="147"/>
      <c r="N133" s="146"/>
      <c r="O133" s="146"/>
      <c r="P133" s="146"/>
      <c r="Q133" s="146"/>
    </row>
    <row r="134" spans="1:17" ht="12.75" customHeight="1">
      <c r="A134" s="5"/>
      <c r="B134" s="84" t="s">
        <v>66</v>
      </c>
      <c r="C134" s="6"/>
      <c r="D134" s="13"/>
      <c r="E134" s="9"/>
      <c r="F134" s="15"/>
      <c r="L134" s="146"/>
      <c r="M134" s="147"/>
      <c r="N134" s="146"/>
      <c r="O134" s="146"/>
      <c r="P134" s="146"/>
      <c r="Q134" s="146"/>
    </row>
    <row r="135" spans="1:17" ht="12.75" customHeight="1">
      <c r="A135" s="5"/>
      <c r="B135" s="84" t="s">
        <v>67</v>
      </c>
      <c r="C135" s="6"/>
      <c r="D135" s="13"/>
      <c r="E135" s="9"/>
      <c r="F135" s="15"/>
      <c r="L135" s="146"/>
      <c r="M135" s="147"/>
      <c r="N135" s="146"/>
      <c r="O135" s="146"/>
      <c r="P135" s="146"/>
      <c r="Q135" s="146"/>
    </row>
    <row r="136" spans="1:17" ht="12.75" customHeight="1">
      <c r="A136" s="5"/>
      <c r="B136" s="84" t="s">
        <v>68</v>
      </c>
      <c r="C136" s="6"/>
      <c r="D136" s="13"/>
      <c r="E136" s="9"/>
      <c r="F136" s="15"/>
      <c r="L136" s="146"/>
      <c r="M136" s="147"/>
      <c r="N136" s="146"/>
      <c r="O136" s="146"/>
      <c r="P136" s="146"/>
      <c r="Q136" s="146"/>
    </row>
    <row r="137" spans="1:17" ht="12.75" customHeight="1">
      <c r="A137" s="5"/>
      <c r="B137" s="84" t="s">
        <v>69</v>
      </c>
      <c r="C137" s="6"/>
      <c r="D137" s="13"/>
      <c r="E137" s="9"/>
      <c r="F137" s="15"/>
      <c r="L137" s="146"/>
      <c r="M137" s="147"/>
      <c r="N137" s="146"/>
      <c r="O137" s="146"/>
      <c r="P137" s="146"/>
      <c r="Q137" s="146"/>
    </row>
    <row r="138" spans="1:17" ht="12.75" customHeight="1">
      <c r="A138" s="5"/>
      <c r="B138" s="84" t="s">
        <v>29</v>
      </c>
      <c r="C138" s="6"/>
      <c r="D138" s="13"/>
      <c r="E138" s="9"/>
      <c r="F138" s="15"/>
      <c r="L138" s="146"/>
      <c r="M138" s="147"/>
      <c r="N138" s="146"/>
      <c r="O138" s="146"/>
      <c r="P138" s="146"/>
      <c r="Q138" s="146"/>
    </row>
    <row r="139" spans="1:17" ht="12.75" customHeight="1">
      <c r="A139" s="5"/>
      <c r="B139" s="84" t="s">
        <v>30</v>
      </c>
      <c r="C139" s="6"/>
      <c r="D139" s="13"/>
      <c r="E139" s="9"/>
      <c r="F139" s="15"/>
      <c r="L139" s="146"/>
      <c r="M139" s="147"/>
      <c r="N139" s="146"/>
      <c r="O139" s="146"/>
      <c r="P139" s="146"/>
      <c r="Q139" s="146"/>
    </row>
    <row r="140" spans="1:17" ht="12.75" customHeight="1">
      <c r="A140" s="5"/>
      <c r="B140" s="84" t="s">
        <v>19</v>
      </c>
      <c r="C140" s="6"/>
      <c r="D140" s="13"/>
      <c r="E140" s="9"/>
      <c r="F140" s="15"/>
      <c r="L140" s="146"/>
      <c r="M140" s="147"/>
      <c r="N140" s="146"/>
      <c r="O140" s="146"/>
      <c r="P140" s="146"/>
      <c r="Q140" s="146"/>
    </row>
    <row r="141" spans="1:17" ht="12.75" customHeight="1">
      <c r="A141" s="5"/>
      <c r="B141" s="84" t="s">
        <v>20</v>
      </c>
      <c r="C141" s="6"/>
      <c r="D141" s="13"/>
      <c r="E141" s="9"/>
      <c r="F141" s="15"/>
      <c r="L141" s="146"/>
      <c r="M141" s="147"/>
      <c r="N141" s="146"/>
      <c r="O141" s="146"/>
      <c r="P141" s="146"/>
      <c r="Q141" s="146"/>
    </row>
    <row r="142" spans="1:17" ht="12.75" customHeight="1">
      <c r="A142" s="5"/>
      <c r="B142" s="84" t="s">
        <v>70</v>
      </c>
      <c r="C142" s="6"/>
      <c r="D142" s="13"/>
      <c r="E142" s="9"/>
      <c r="F142" s="15"/>
      <c r="L142" s="146"/>
      <c r="M142" s="147"/>
      <c r="N142" s="146"/>
      <c r="O142" s="146"/>
      <c r="P142" s="146"/>
      <c r="Q142" s="146"/>
    </row>
    <row r="143" spans="1:17" ht="8.1" customHeight="1">
      <c r="A143" s="37"/>
      <c r="B143" s="92"/>
      <c r="C143" s="6"/>
      <c r="D143" s="13"/>
      <c r="E143" s="9"/>
      <c r="F143" s="15"/>
      <c r="L143" s="146"/>
      <c r="M143" s="146"/>
      <c r="N143" s="146"/>
      <c r="O143" s="146"/>
      <c r="P143" s="146"/>
      <c r="Q143" s="146"/>
    </row>
    <row r="144" spans="1:17" ht="12.75" customHeight="1">
      <c r="A144" s="82" t="s">
        <v>186</v>
      </c>
      <c r="B144" s="142" t="s">
        <v>71</v>
      </c>
      <c r="C144" s="44" t="s">
        <v>2</v>
      </c>
      <c r="D144" s="73">
        <v>17</v>
      </c>
      <c r="E144" s="46">
        <v>0</v>
      </c>
      <c r="F144" s="47">
        <f>D144*E144</f>
        <v>0</v>
      </c>
      <c r="L144" s="146"/>
      <c r="M144" s="146"/>
      <c r="N144" s="146"/>
      <c r="O144" s="146"/>
      <c r="P144" s="146"/>
      <c r="Q144" s="146"/>
    </row>
    <row r="145" spans="1:18" ht="8.1" customHeight="1">
      <c r="A145" s="38"/>
      <c r="B145" s="87"/>
      <c r="C145" s="80"/>
      <c r="D145" s="81"/>
      <c r="E145" s="12"/>
      <c r="F145" s="16"/>
      <c r="J145" s="146"/>
      <c r="K145" s="146"/>
      <c r="L145" s="146"/>
      <c r="M145" s="146"/>
      <c r="N145" s="146"/>
      <c r="O145" s="146"/>
      <c r="P145" s="146"/>
      <c r="Q145" s="146"/>
      <c r="R145" s="146"/>
    </row>
    <row r="146" spans="1:18" ht="12.75" customHeight="1">
      <c r="A146" s="55" t="s">
        <v>187</v>
      </c>
      <c r="B146" s="149" t="s">
        <v>149</v>
      </c>
      <c r="C146" s="6"/>
      <c r="D146" s="10"/>
      <c r="E146" s="9"/>
      <c r="F146" s="52"/>
      <c r="J146" s="146"/>
      <c r="K146" s="148"/>
      <c r="L146" s="146"/>
      <c r="M146" s="148"/>
      <c r="N146" s="146"/>
      <c r="O146" s="146"/>
      <c r="P146" s="146"/>
      <c r="Q146" s="146"/>
      <c r="R146" s="146"/>
    </row>
    <row r="147" spans="1:18" ht="12.75" customHeight="1">
      <c r="A147" s="51"/>
      <c r="B147" s="150" t="s">
        <v>154</v>
      </c>
      <c r="C147" s="6"/>
      <c r="D147" s="10"/>
      <c r="E147" s="9"/>
      <c r="F147" s="52"/>
      <c r="J147" s="146"/>
      <c r="K147" s="148"/>
      <c r="L147" s="146"/>
      <c r="M147" s="148"/>
      <c r="N147" s="146"/>
      <c r="O147" s="146"/>
      <c r="P147" s="146"/>
      <c r="Q147" s="146"/>
      <c r="R147" s="146"/>
    </row>
    <row r="148" spans="1:18" ht="12.75" customHeight="1">
      <c r="A148" s="51"/>
      <c r="B148" s="150" t="s">
        <v>155</v>
      </c>
      <c r="C148" s="6"/>
      <c r="D148" s="10"/>
      <c r="E148" s="9"/>
      <c r="F148" s="52"/>
      <c r="J148" s="146"/>
      <c r="K148" s="148"/>
      <c r="L148" s="146"/>
      <c r="M148" s="148"/>
      <c r="N148" s="146"/>
      <c r="O148" s="146"/>
      <c r="P148" s="146"/>
      <c r="Q148" s="146"/>
      <c r="R148" s="146"/>
    </row>
    <row r="149" spans="1:18" ht="12.75" customHeight="1">
      <c r="A149" s="51"/>
      <c r="B149" s="150" t="s">
        <v>156</v>
      </c>
      <c r="C149" s="6"/>
      <c r="D149" s="10"/>
      <c r="E149" s="9"/>
      <c r="F149" s="52"/>
      <c r="J149" s="146"/>
      <c r="K149" s="148"/>
      <c r="L149" s="146"/>
      <c r="M149" s="148"/>
      <c r="N149" s="146"/>
      <c r="O149" s="146"/>
      <c r="P149" s="146"/>
      <c r="Q149" s="146"/>
      <c r="R149" s="146"/>
    </row>
    <row r="150" spans="1:18" ht="12.75" customHeight="1">
      <c r="A150" s="51"/>
      <c r="B150" s="150" t="s">
        <v>157</v>
      </c>
      <c r="C150" s="6"/>
      <c r="D150" s="10"/>
      <c r="E150" s="9"/>
      <c r="F150" s="52"/>
      <c r="J150" s="146"/>
      <c r="K150" s="148"/>
      <c r="L150" s="146"/>
      <c r="M150" s="148"/>
      <c r="N150" s="146"/>
      <c r="O150" s="146"/>
      <c r="P150" s="146"/>
      <c r="Q150" s="146"/>
      <c r="R150" s="146"/>
    </row>
    <row r="151" spans="1:18" ht="12.75" customHeight="1">
      <c r="A151" s="51"/>
      <c r="B151" s="150" t="s">
        <v>158</v>
      </c>
      <c r="C151" s="6"/>
      <c r="D151" s="10"/>
      <c r="E151" s="9"/>
      <c r="F151" s="52"/>
      <c r="J151" s="146"/>
      <c r="K151" s="148"/>
      <c r="L151" s="146"/>
      <c r="M151" s="148"/>
      <c r="N151" s="146"/>
      <c r="O151" s="146"/>
      <c r="P151" s="146"/>
      <c r="Q151" s="146"/>
      <c r="R151" s="146"/>
    </row>
    <row r="152" spans="1:18" ht="12.75" customHeight="1">
      <c r="A152" s="51"/>
      <c r="B152" s="150" t="s">
        <v>159</v>
      </c>
      <c r="C152" s="6"/>
      <c r="D152" s="10"/>
      <c r="E152" s="9"/>
      <c r="F152" s="52"/>
      <c r="J152" s="146"/>
      <c r="K152" s="148"/>
      <c r="L152" s="146"/>
      <c r="M152" s="148"/>
      <c r="N152" s="146"/>
      <c r="O152" s="146"/>
      <c r="P152" s="146"/>
      <c r="Q152" s="146"/>
      <c r="R152" s="146"/>
    </row>
    <row r="153" spans="1:18" ht="12.75" customHeight="1">
      <c r="A153" s="51"/>
      <c r="B153" s="150" t="s">
        <v>150</v>
      </c>
      <c r="C153" s="6"/>
      <c r="D153" s="10"/>
      <c r="E153" s="9"/>
      <c r="F153" s="52"/>
      <c r="J153" s="146"/>
      <c r="K153" s="148"/>
      <c r="L153" s="146"/>
      <c r="M153" s="148"/>
      <c r="N153" s="146"/>
      <c r="O153" s="146"/>
      <c r="P153" s="146"/>
      <c r="Q153" s="146"/>
      <c r="R153" s="146"/>
    </row>
    <row r="154" spans="1:18" ht="12.75" customHeight="1">
      <c r="A154" s="51"/>
      <c r="B154" s="150" t="s">
        <v>151</v>
      </c>
      <c r="C154" s="146"/>
      <c r="D154" s="152"/>
      <c r="E154" s="146"/>
      <c r="F154" s="52"/>
      <c r="J154" s="146"/>
      <c r="K154" s="148"/>
      <c r="L154" s="146"/>
      <c r="M154" s="148"/>
      <c r="N154" s="146"/>
      <c r="O154" s="146"/>
      <c r="P154" s="146"/>
      <c r="Q154" s="146"/>
      <c r="R154" s="146"/>
    </row>
    <row r="155" spans="1:18" ht="12.75" customHeight="1">
      <c r="A155" s="51"/>
      <c r="B155" s="150" t="s">
        <v>153</v>
      </c>
      <c r="C155" s="6"/>
      <c r="D155" s="10"/>
      <c r="E155" s="9"/>
      <c r="F155" s="52"/>
      <c r="J155" s="146"/>
      <c r="K155" s="148"/>
      <c r="L155" s="146"/>
      <c r="M155" s="148"/>
      <c r="N155" s="146"/>
      <c r="O155" s="146"/>
      <c r="P155" s="146"/>
      <c r="Q155" s="146"/>
      <c r="R155" s="146"/>
    </row>
    <row r="156" spans="1:18" ht="12.75" customHeight="1">
      <c r="A156" s="51"/>
      <c r="B156" s="150" t="s">
        <v>160</v>
      </c>
      <c r="C156" s="6"/>
      <c r="D156" s="10"/>
      <c r="E156" s="9"/>
      <c r="F156" s="52"/>
      <c r="J156" s="146"/>
      <c r="K156" s="148"/>
      <c r="L156" s="146"/>
      <c r="M156" s="148"/>
      <c r="N156" s="146"/>
      <c r="O156" s="146"/>
      <c r="P156" s="146"/>
      <c r="Q156" s="146"/>
      <c r="R156" s="146"/>
    </row>
    <row r="157" spans="1:18" ht="12.75" customHeight="1">
      <c r="A157" s="51"/>
      <c r="B157" s="150" t="s">
        <v>161</v>
      </c>
      <c r="C157" s="6"/>
      <c r="D157" s="10"/>
      <c r="E157" s="9"/>
      <c r="F157" s="52"/>
      <c r="J157" s="146"/>
      <c r="K157" s="148"/>
      <c r="L157" s="146"/>
      <c r="M157" s="148"/>
      <c r="N157" s="146"/>
      <c r="O157" s="146"/>
      <c r="P157" s="146"/>
      <c r="Q157" s="146"/>
      <c r="R157" s="146"/>
    </row>
    <row r="158" spans="1:18" ht="8.1" customHeight="1">
      <c r="A158" s="51"/>
      <c r="B158" s="93"/>
      <c r="C158" s="6"/>
      <c r="D158" s="10"/>
      <c r="E158" s="9"/>
      <c r="F158" s="52"/>
      <c r="J158" s="146"/>
      <c r="K158" s="146"/>
      <c r="L158" s="146"/>
      <c r="M158" s="146"/>
      <c r="N158" s="146"/>
      <c r="O158" s="146"/>
      <c r="P158" s="146"/>
      <c r="Q158" s="146"/>
      <c r="R158" s="146"/>
    </row>
    <row r="159" spans="1:18" ht="12.75" customHeight="1">
      <c r="A159" s="82" t="s">
        <v>188</v>
      </c>
      <c r="B159" s="144" t="s">
        <v>56</v>
      </c>
      <c r="C159" s="56" t="s">
        <v>51</v>
      </c>
      <c r="D159" s="45">
        <v>27</v>
      </c>
      <c r="E159" s="46">
        <v>0</v>
      </c>
      <c r="F159" s="58">
        <f>D159*E159</f>
        <v>0</v>
      </c>
      <c r="J159" s="146"/>
      <c r="K159" s="146"/>
      <c r="L159" s="146"/>
      <c r="M159" s="146"/>
      <c r="N159" s="146"/>
      <c r="O159" s="146"/>
      <c r="P159" s="146"/>
      <c r="Q159" s="146"/>
      <c r="R159" s="146"/>
    </row>
    <row r="160" spans="1:18" ht="8.1" customHeight="1">
      <c r="A160" s="39"/>
      <c r="B160" s="67"/>
      <c r="C160" s="120"/>
      <c r="D160" s="11"/>
      <c r="E160" s="12"/>
      <c r="F160" s="65"/>
      <c r="J160" s="146"/>
      <c r="K160" s="146"/>
      <c r="L160" s="146"/>
      <c r="M160" s="146"/>
      <c r="N160" s="146"/>
      <c r="O160" s="146"/>
      <c r="P160" s="146"/>
      <c r="Q160" s="146"/>
      <c r="R160" s="146"/>
    </row>
    <row r="161" spans="1:18" ht="8.1" customHeight="1">
      <c r="A161" s="113"/>
      <c r="B161" s="114"/>
      <c r="C161" s="115"/>
      <c r="D161" s="116"/>
      <c r="E161" s="108"/>
      <c r="F161" s="117"/>
      <c r="L161" s="146"/>
      <c r="M161" s="146"/>
      <c r="N161" s="146"/>
      <c r="O161" s="146"/>
      <c r="P161" s="146"/>
      <c r="Q161" s="146"/>
      <c r="R161" s="146"/>
    </row>
    <row r="162" spans="1:18" ht="12.75" customHeight="1">
      <c r="A162" s="55" t="s">
        <v>189</v>
      </c>
      <c r="B162" s="145" t="s">
        <v>113</v>
      </c>
      <c r="C162" s="6"/>
      <c r="D162" s="8"/>
      <c r="E162" s="9"/>
      <c r="F162" s="15"/>
      <c r="L162" s="146"/>
      <c r="M162" s="146"/>
      <c r="N162" s="146"/>
      <c r="O162" s="146"/>
      <c r="P162" s="146"/>
      <c r="Q162" s="146"/>
      <c r="R162" s="146"/>
    </row>
    <row r="163" spans="1:18" ht="12.75" customHeight="1">
      <c r="A163" s="5"/>
      <c r="B163" s="7" t="s">
        <v>152</v>
      </c>
      <c r="C163" s="6"/>
      <c r="D163" s="8"/>
      <c r="E163" s="9"/>
      <c r="F163" s="15"/>
      <c r="L163" s="146"/>
      <c r="M163" s="146"/>
      <c r="N163" s="146"/>
      <c r="O163" s="146"/>
      <c r="P163" s="146"/>
      <c r="Q163" s="146"/>
      <c r="R163" s="146"/>
    </row>
    <row r="164" spans="1:18" ht="12.75" customHeight="1">
      <c r="A164" s="5"/>
      <c r="B164" s="7" t="s">
        <v>128</v>
      </c>
      <c r="C164" s="6"/>
      <c r="D164" s="8"/>
      <c r="E164" s="9"/>
      <c r="F164" s="15"/>
      <c r="L164" s="146"/>
      <c r="M164" s="146"/>
      <c r="N164" s="146"/>
      <c r="O164" s="146"/>
      <c r="P164" s="146"/>
      <c r="Q164" s="146"/>
      <c r="R164" s="146"/>
    </row>
    <row r="165" spans="1:18" ht="12.75" customHeight="1">
      <c r="A165" s="5"/>
      <c r="B165" s="7" t="s">
        <v>129</v>
      </c>
      <c r="C165" s="6"/>
      <c r="D165" s="8"/>
      <c r="E165" s="9"/>
      <c r="F165" s="15"/>
    </row>
    <row r="166" spans="1:18" ht="12.75" customHeight="1">
      <c r="A166" s="5"/>
      <c r="B166" s="7" t="s">
        <v>130</v>
      </c>
      <c r="C166" s="6"/>
      <c r="D166" s="8"/>
      <c r="E166" s="9"/>
      <c r="F166" s="15"/>
    </row>
    <row r="167" spans="1:18" ht="12.75" customHeight="1">
      <c r="A167" s="5"/>
      <c r="B167" s="7" t="s">
        <v>131</v>
      </c>
      <c r="C167" s="6"/>
      <c r="D167" s="8"/>
      <c r="E167" s="9"/>
      <c r="F167" s="15"/>
    </row>
    <row r="168" spans="1:18" ht="12.75" customHeight="1">
      <c r="A168" s="5"/>
      <c r="B168" s="7" t="s">
        <v>132</v>
      </c>
      <c r="C168" s="6"/>
      <c r="D168" s="8"/>
      <c r="E168" s="9"/>
      <c r="F168" s="15"/>
    </row>
    <row r="169" spans="1:18" ht="12.75" customHeight="1">
      <c r="A169" s="5"/>
      <c r="B169" s="7" t="s">
        <v>133</v>
      </c>
      <c r="C169" s="6"/>
      <c r="D169" s="8"/>
      <c r="E169" s="9"/>
      <c r="F169" s="15"/>
    </row>
    <row r="170" spans="1:18" ht="12.75" customHeight="1">
      <c r="A170" s="5"/>
      <c r="B170" s="7" t="s">
        <v>134</v>
      </c>
      <c r="C170" s="6"/>
      <c r="D170" s="8"/>
      <c r="E170" s="9"/>
      <c r="F170" s="15"/>
    </row>
    <row r="171" spans="1:18" ht="12.75" customHeight="1">
      <c r="A171" s="5"/>
      <c r="B171" s="7" t="s">
        <v>135</v>
      </c>
      <c r="C171" s="6"/>
      <c r="D171" s="8"/>
      <c r="E171" s="9"/>
      <c r="F171" s="15"/>
    </row>
    <row r="172" spans="1:18" ht="12.75" customHeight="1">
      <c r="A172" s="5"/>
      <c r="B172" s="7" t="s">
        <v>136</v>
      </c>
      <c r="C172" s="6"/>
      <c r="D172" s="8"/>
      <c r="E172" s="9"/>
      <c r="F172" s="15"/>
    </row>
    <row r="173" spans="1:18" ht="12.75" customHeight="1">
      <c r="A173" s="5"/>
      <c r="B173" s="7" t="s">
        <v>114</v>
      </c>
      <c r="C173" s="6"/>
      <c r="D173" s="8"/>
      <c r="E173" s="9"/>
      <c r="F173" s="15"/>
    </row>
    <row r="174" spans="1:18" ht="12.75" customHeight="1">
      <c r="A174" s="5"/>
      <c r="B174" s="7" t="s">
        <v>115</v>
      </c>
      <c r="C174" s="6"/>
      <c r="D174" s="8"/>
      <c r="E174" s="9"/>
      <c r="F174" s="15"/>
    </row>
    <row r="175" spans="1:18" ht="12.75" customHeight="1">
      <c r="A175" s="5"/>
      <c r="B175" s="7" t="s">
        <v>137</v>
      </c>
      <c r="C175" s="6"/>
      <c r="D175" s="8"/>
      <c r="E175" s="9"/>
      <c r="F175" s="15"/>
    </row>
    <row r="176" spans="1:18" ht="12.75" customHeight="1">
      <c r="A176" s="5"/>
      <c r="B176" s="7" t="s">
        <v>138</v>
      </c>
      <c r="C176" s="6"/>
      <c r="D176" s="8"/>
      <c r="E176" s="9"/>
      <c r="F176" s="15"/>
    </row>
    <row r="177" spans="1:6" ht="12.75" customHeight="1">
      <c r="A177" s="5"/>
      <c r="B177" s="7" t="s">
        <v>139</v>
      </c>
      <c r="C177" s="6"/>
      <c r="D177" s="8"/>
      <c r="E177" s="9"/>
      <c r="F177" s="15"/>
    </row>
    <row r="178" spans="1:6" ht="12.75" customHeight="1">
      <c r="A178" s="5"/>
      <c r="B178" s="7" t="s">
        <v>140</v>
      </c>
      <c r="C178" s="6"/>
      <c r="D178" s="8"/>
      <c r="E178" s="9"/>
      <c r="F178" s="15"/>
    </row>
    <row r="179" spans="1:6" ht="12.75" customHeight="1">
      <c r="A179" s="5"/>
      <c r="B179" s="7" t="s">
        <v>141</v>
      </c>
      <c r="C179" s="6"/>
      <c r="D179" s="8"/>
      <c r="E179" s="9"/>
      <c r="F179" s="15"/>
    </row>
    <row r="180" spans="1:6" ht="12.75" customHeight="1">
      <c r="A180" s="5"/>
      <c r="B180" s="7" t="s">
        <v>142</v>
      </c>
      <c r="C180" s="6"/>
      <c r="D180" s="8"/>
      <c r="E180" s="9"/>
      <c r="F180" s="15"/>
    </row>
    <row r="181" spans="1:6" ht="12.75" customHeight="1">
      <c r="A181" s="5"/>
      <c r="B181" s="7" t="s">
        <v>116</v>
      </c>
      <c r="C181" s="6"/>
      <c r="D181" s="8"/>
      <c r="E181" s="9"/>
      <c r="F181" s="15"/>
    </row>
    <row r="182" spans="1:6" ht="12.75" customHeight="1">
      <c r="A182" s="5"/>
      <c r="B182" s="7" t="s">
        <v>117</v>
      </c>
      <c r="C182" s="6"/>
      <c r="D182" s="8"/>
      <c r="E182" s="9"/>
      <c r="F182" s="15"/>
    </row>
    <row r="183" spans="1:6" ht="12.75" customHeight="1">
      <c r="A183" s="5"/>
      <c r="B183" s="7" t="s">
        <v>143</v>
      </c>
      <c r="C183" s="6"/>
      <c r="D183" s="8"/>
      <c r="E183" s="9"/>
      <c r="F183" s="15"/>
    </row>
    <row r="184" spans="1:6" ht="12.75" customHeight="1">
      <c r="A184" s="5"/>
      <c r="B184" s="7" t="s">
        <v>144</v>
      </c>
      <c r="C184" s="6"/>
      <c r="D184" s="8"/>
      <c r="E184" s="9"/>
      <c r="F184" s="15"/>
    </row>
    <row r="185" spans="1:6" ht="12.75" customHeight="1">
      <c r="A185" s="5"/>
      <c r="B185" s="7" t="s">
        <v>81</v>
      </c>
      <c r="C185" s="6"/>
      <c r="D185" s="8"/>
      <c r="E185" s="9"/>
      <c r="F185" s="15"/>
    </row>
    <row r="186" spans="1:6" ht="12.75" customHeight="1">
      <c r="A186" s="5"/>
      <c r="B186" s="7" t="s">
        <v>82</v>
      </c>
      <c r="C186" s="6"/>
      <c r="D186" s="8"/>
      <c r="E186" s="9"/>
      <c r="F186" s="15"/>
    </row>
    <row r="187" spans="1:6" ht="12.75" customHeight="1">
      <c r="A187" s="5"/>
      <c r="B187" s="7" t="s">
        <v>145</v>
      </c>
      <c r="C187" s="6"/>
      <c r="D187" s="8"/>
      <c r="E187" s="9"/>
      <c r="F187" s="15"/>
    </row>
    <row r="188" spans="1:6" ht="12.75" customHeight="1">
      <c r="A188" s="5"/>
      <c r="B188" s="7" t="s">
        <v>146</v>
      </c>
      <c r="C188" s="6"/>
      <c r="D188" s="8"/>
      <c r="E188" s="9"/>
      <c r="F188" s="15"/>
    </row>
    <row r="189" spans="1:6" ht="12.75" customHeight="1">
      <c r="A189" s="5"/>
      <c r="B189" s="7" t="s">
        <v>147</v>
      </c>
      <c r="C189" s="6"/>
      <c r="D189" s="8"/>
      <c r="E189" s="9"/>
      <c r="F189" s="15"/>
    </row>
    <row r="190" spans="1:6" ht="12.75" customHeight="1">
      <c r="A190" s="5"/>
      <c r="B190" s="7" t="s">
        <v>148</v>
      </c>
      <c r="C190" s="6"/>
      <c r="D190" s="8"/>
      <c r="E190" s="9"/>
      <c r="F190" s="15"/>
    </row>
    <row r="191" spans="1:6" ht="12.75" customHeight="1">
      <c r="A191" s="5"/>
      <c r="B191" s="7" t="s">
        <v>118</v>
      </c>
      <c r="C191" s="6"/>
      <c r="D191" s="8"/>
      <c r="E191" s="9"/>
      <c r="F191" s="15"/>
    </row>
    <row r="192" spans="1:6" ht="12.75" customHeight="1">
      <c r="A192" s="5"/>
      <c r="B192" s="7" t="s">
        <v>83</v>
      </c>
      <c r="C192" s="6"/>
      <c r="D192" s="8"/>
      <c r="E192" s="9"/>
      <c r="F192" s="15"/>
    </row>
    <row r="193" spans="1:13" ht="12.75" customHeight="1">
      <c r="A193" s="5"/>
      <c r="B193" s="7" t="s">
        <v>84</v>
      </c>
      <c r="C193" s="6"/>
      <c r="D193" s="8"/>
      <c r="E193" s="9"/>
      <c r="F193" s="15"/>
    </row>
    <row r="194" spans="1:13" ht="12.75" customHeight="1">
      <c r="A194" s="5"/>
      <c r="B194" s="7" t="s">
        <v>119</v>
      </c>
      <c r="C194" s="6"/>
      <c r="D194" s="8"/>
      <c r="E194" s="9"/>
      <c r="F194" s="15"/>
    </row>
    <row r="195" spans="1:13" ht="8.1" customHeight="1">
      <c r="A195" s="5"/>
      <c r="B195" s="103"/>
      <c r="C195" s="6"/>
      <c r="D195" s="8"/>
      <c r="E195" s="9"/>
      <c r="F195" s="15"/>
    </row>
    <row r="196" spans="1:13" ht="11.25" customHeight="1">
      <c r="A196" s="82" t="s">
        <v>190</v>
      </c>
      <c r="B196" s="53" t="s">
        <v>120</v>
      </c>
      <c r="C196" s="56" t="s">
        <v>51</v>
      </c>
      <c r="D196" s="57">
        <v>339.3</v>
      </c>
      <c r="E196" s="46">
        <v>0</v>
      </c>
      <c r="F196" s="47">
        <f>D196*E196</f>
        <v>0</v>
      </c>
      <c r="M196" s="46" t="s">
        <v>192</v>
      </c>
    </row>
    <row r="197" spans="1:13" ht="8.1" customHeight="1">
      <c r="A197" s="102"/>
      <c r="B197" s="121"/>
      <c r="C197" s="122"/>
      <c r="D197" s="123"/>
      <c r="E197" s="42"/>
      <c r="F197" s="43"/>
    </row>
    <row r="198" spans="1:13" ht="9.9499999999999993" customHeight="1">
      <c r="A198" s="2"/>
      <c r="B198" s="2"/>
      <c r="C198" s="2"/>
      <c r="D198" s="2"/>
      <c r="E198" s="2"/>
      <c r="F198" s="17"/>
    </row>
    <row r="199" spans="1:13" ht="20.100000000000001" customHeight="1" thickBot="1">
      <c r="A199" s="179" t="s">
        <v>14</v>
      </c>
      <c r="B199" s="180"/>
      <c r="C199" s="180"/>
      <c r="D199" s="180"/>
      <c r="E199" s="181"/>
      <c r="F199" s="23">
        <f>SUM(F35:F197)</f>
        <v>0</v>
      </c>
    </row>
    <row r="200" spans="1:13" ht="20.100000000000001" customHeight="1" thickTop="1" thickBot="1">
      <c r="A200" s="118"/>
      <c r="B200" s="118"/>
      <c r="C200" s="118"/>
      <c r="D200" s="118"/>
      <c r="E200" s="118"/>
      <c r="F200" s="125"/>
    </row>
    <row r="201" spans="1:13" ht="20.100000000000001" customHeight="1" thickTop="1" thickBot="1">
      <c r="A201" s="133" t="s">
        <v>171</v>
      </c>
      <c r="B201" s="182" t="s">
        <v>15</v>
      </c>
      <c r="C201" s="183"/>
      <c r="D201" s="183"/>
      <c r="E201" s="183"/>
      <c r="F201" s="184"/>
    </row>
    <row r="202" spans="1:13" ht="12.75" customHeight="1" thickTop="1">
      <c r="A202" s="55" t="s">
        <v>191</v>
      </c>
      <c r="B202" s="101" t="s">
        <v>16</v>
      </c>
      <c r="C202" s="6"/>
      <c r="D202" s="8"/>
      <c r="E202" s="9"/>
      <c r="F202" s="18"/>
    </row>
    <row r="203" spans="1:13" ht="12.75" customHeight="1">
      <c r="A203" s="5"/>
      <c r="B203" s="101" t="s">
        <v>18</v>
      </c>
      <c r="C203" s="6"/>
      <c r="D203" s="8"/>
      <c r="E203" s="9"/>
      <c r="F203" s="15"/>
    </row>
    <row r="204" spans="1:13" ht="12.75" customHeight="1">
      <c r="A204" s="5"/>
      <c r="B204" s="101" t="s">
        <v>72</v>
      </c>
      <c r="C204" s="6"/>
      <c r="D204" s="8"/>
      <c r="E204" s="9"/>
      <c r="F204" s="15"/>
    </row>
    <row r="205" spans="1:13" ht="12.75" customHeight="1">
      <c r="A205" s="5"/>
      <c r="B205" s="101" t="s">
        <v>73</v>
      </c>
      <c r="C205" s="6"/>
      <c r="D205" s="8"/>
      <c r="E205" s="9"/>
      <c r="F205" s="15"/>
    </row>
    <row r="206" spans="1:13" ht="12.75" customHeight="1">
      <c r="A206" s="5"/>
      <c r="B206" s="101" t="s">
        <v>74</v>
      </c>
      <c r="C206" s="6"/>
      <c r="D206" s="8"/>
      <c r="E206" s="9"/>
      <c r="F206" s="15"/>
    </row>
    <row r="207" spans="1:13" ht="12.75" customHeight="1">
      <c r="A207" s="5"/>
      <c r="B207" s="101" t="s">
        <v>75</v>
      </c>
      <c r="C207" s="6"/>
      <c r="D207" s="8"/>
      <c r="E207" s="9"/>
      <c r="F207" s="15"/>
    </row>
    <row r="208" spans="1:13" ht="12.75" customHeight="1">
      <c r="A208" s="5"/>
      <c r="B208" s="101" t="s">
        <v>76</v>
      </c>
      <c r="C208" s="6"/>
      <c r="D208" s="8"/>
      <c r="E208" s="9"/>
      <c r="F208" s="15"/>
    </row>
    <row r="209" spans="1:6" ht="12.75" customHeight="1">
      <c r="A209" s="5"/>
      <c r="B209" s="101" t="s">
        <v>77</v>
      </c>
      <c r="C209" s="6"/>
      <c r="D209" s="8"/>
      <c r="E209" s="9"/>
      <c r="F209" s="15"/>
    </row>
    <row r="210" spans="1:6" ht="12.75" customHeight="1">
      <c r="A210" s="5"/>
      <c r="B210" s="101" t="s">
        <v>78</v>
      </c>
      <c r="C210" s="6"/>
      <c r="D210" s="8"/>
      <c r="E210" s="9"/>
      <c r="F210" s="15"/>
    </row>
    <row r="211" spans="1:6" ht="12.75" customHeight="1">
      <c r="A211" s="5"/>
      <c r="B211" s="101" t="s">
        <v>79</v>
      </c>
      <c r="C211" s="6"/>
      <c r="D211" s="8"/>
      <c r="E211" s="9"/>
      <c r="F211" s="15"/>
    </row>
    <row r="212" spans="1:6" ht="12.75" customHeight="1">
      <c r="A212" s="5"/>
      <c r="B212" s="136" t="s">
        <v>80</v>
      </c>
      <c r="C212" s="6"/>
      <c r="D212" s="8"/>
      <c r="E212" s="9"/>
      <c r="F212" s="15"/>
    </row>
    <row r="213" spans="1:6" ht="12" customHeight="1">
      <c r="A213" s="5"/>
      <c r="B213" s="101"/>
      <c r="C213" s="6"/>
      <c r="D213" s="8"/>
      <c r="E213" s="9"/>
      <c r="F213" s="16">
        <f>F199*0.2</f>
        <v>0</v>
      </c>
    </row>
    <row r="214" spans="1:6" ht="9.9499999999999993" customHeight="1">
      <c r="A214" s="2"/>
      <c r="B214" s="2"/>
      <c r="C214" s="2"/>
      <c r="D214" s="2"/>
      <c r="E214" s="2"/>
      <c r="F214" s="17"/>
    </row>
    <row r="215" spans="1:6" ht="20.100000000000001" customHeight="1" thickBot="1">
      <c r="A215" s="179" t="s">
        <v>17</v>
      </c>
      <c r="B215" s="180"/>
      <c r="C215" s="180"/>
      <c r="D215" s="180"/>
      <c r="E215" s="181"/>
      <c r="F215" s="23">
        <f>SUM(F202:F213)</f>
        <v>0</v>
      </c>
    </row>
    <row r="216" spans="1:6" ht="13.5" thickTop="1">
      <c r="A216" s="26"/>
      <c r="B216" s="26"/>
      <c r="C216" s="26"/>
      <c r="D216" s="26"/>
      <c r="E216" s="26"/>
      <c r="F216" s="60"/>
    </row>
    <row r="217" spans="1:6" ht="5.0999999999999996" customHeight="1">
      <c r="A217" s="26"/>
      <c r="B217" s="26"/>
      <c r="C217" s="26"/>
      <c r="D217" s="26"/>
      <c r="E217" s="26"/>
      <c r="F217" s="60"/>
    </row>
    <row r="218" spans="1:6" ht="13.5" thickBot="1">
      <c r="A218" s="30"/>
      <c r="B218" s="30"/>
      <c r="C218" s="30"/>
      <c r="D218" s="30"/>
      <c r="E218" s="30"/>
      <c r="F218" s="61"/>
    </row>
    <row r="219" spans="1:6" ht="8.1" customHeight="1" thickTop="1">
      <c r="A219" s="68"/>
      <c r="B219" s="59"/>
      <c r="C219" s="59"/>
      <c r="D219" s="59"/>
      <c r="E219" s="59"/>
      <c r="F219" s="69"/>
    </row>
    <row r="220" spans="1:6" ht="15.75">
      <c r="A220" s="176" t="s">
        <v>3</v>
      </c>
      <c r="B220" s="177"/>
      <c r="C220" s="177"/>
      <c r="D220" s="177"/>
      <c r="E220" s="177"/>
      <c r="F220" s="178"/>
    </row>
    <row r="221" spans="1:6" ht="8.1" customHeight="1" thickBot="1">
      <c r="A221" s="70"/>
      <c r="B221" s="71"/>
      <c r="C221" s="71"/>
      <c r="D221" s="71"/>
      <c r="E221" s="71"/>
      <c r="F221" s="72"/>
    </row>
    <row r="222" spans="1:6" ht="14.25" thickTop="1" thickBot="1">
      <c r="A222" s="25"/>
      <c r="B222" s="26"/>
      <c r="C222" s="26"/>
      <c r="D222" s="26"/>
      <c r="E222" s="26"/>
      <c r="F222" s="27"/>
    </row>
    <row r="223" spans="1:6" ht="21" customHeight="1" thickTop="1" thickBot="1">
      <c r="A223" s="163" t="s">
        <v>167</v>
      </c>
      <c r="B223" s="173" t="str">
        <f>B24</f>
        <v>ЗЕМЉАНИ РАДОВИ</v>
      </c>
      <c r="C223" s="174"/>
      <c r="D223" s="174"/>
      <c r="E223" s="175"/>
      <c r="F223" s="19">
        <f>F33</f>
        <v>0</v>
      </c>
    </row>
    <row r="224" spans="1:6" ht="21" customHeight="1" thickTop="1" thickBot="1">
      <c r="A224" s="164" t="s">
        <v>169</v>
      </c>
      <c r="B224" s="173" t="str">
        <f>B34</f>
        <v>ОЗЕЛЕЊАВАЊЕ</v>
      </c>
      <c r="C224" s="174"/>
      <c r="D224" s="174"/>
      <c r="E224" s="175"/>
      <c r="F224" s="19">
        <f>F199</f>
        <v>0</v>
      </c>
    </row>
    <row r="225" spans="1:14" ht="20.100000000000001" customHeight="1" thickTop="1" thickBot="1">
      <c r="A225" s="164" t="s">
        <v>171</v>
      </c>
      <c r="B225" s="173" t="str">
        <f>B201</f>
        <v>ОДРЖАВАЊЕ</v>
      </c>
      <c r="C225" s="174"/>
      <c r="D225" s="174"/>
      <c r="E225" s="175"/>
      <c r="F225" s="19">
        <f>F215</f>
        <v>0</v>
      </c>
    </row>
    <row r="226" spans="1:14" ht="21" customHeight="1" thickTop="1">
      <c r="A226" s="126"/>
      <c r="B226" s="127"/>
      <c r="C226" s="127"/>
      <c r="D226" s="127"/>
      <c r="E226" s="127"/>
      <c r="F226" s="128"/>
    </row>
    <row r="227" spans="1:14" ht="20.25" customHeight="1" thickBot="1">
      <c r="A227" s="28"/>
      <c r="B227" s="3"/>
      <c r="C227" s="3"/>
      <c r="D227" s="3"/>
      <c r="E227" s="3"/>
      <c r="F227" s="29"/>
    </row>
    <row r="228" spans="1:14" ht="21" customHeight="1" thickTop="1" thickBot="1">
      <c r="A228" s="25"/>
      <c r="B228" s="26"/>
      <c r="C228" s="26"/>
      <c r="D228" s="26"/>
      <c r="E228" s="26"/>
      <c r="F228" s="27"/>
      <c r="N228" s="20" t="s">
        <v>192</v>
      </c>
    </row>
    <row r="229" spans="1:14" ht="17.25" thickTop="1" thickBot="1">
      <c r="A229" s="25"/>
      <c r="B229" s="26"/>
      <c r="C229" s="26"/>
      <c r="D229" s="167" t="s">
        <v>11</v>
      </c>
      <c r="E229" s="168"/>
      <c r="F229" s="20">
        <f>SUM(F223:F225)</f>
        <v>0</v>
      </c>
    </row>
    <row r="230" spans="1:14" ht="16.5" thickTop="1">
      <c r="A230" s="25"/>
      <c r="B230" s="26"/>
      <c r="C230" s="26"/>
      <c r="D230" s="75"/>
      <c r="E230" s="75"/>
      <c r="F230" s="78"/>
    </row>
  </sheetData>
  <mergeCells count="29">
    <mergeCell ref="A1:A3"/>
    <mergeCell ref="B1:F3"/>
    <mergeCell ref="A8:F8"/>
    <mergeCell ref="A7:F7"/>
    <mergeCell ref="A12:F12"/>
    <mergeCell ref="A14:F14"/>
    <mergeCell ref="A9:F9"/>
    <mergeCell ref="A10:F10"/>
    <mergeCell ref="A11:XFD11"/>
    <mergeCell ref="A199:E199"/>
    <mergeCell ref="B20:E20"/>
    <mergeCell ref="B24:F24"/>
    <mergeCell ref="B21:B22"/>
    <mergeCell ref="B34:F34"/>
    <mergeCell ref="A33:E33"/>
    <mergeCell ref="A15:F15"/>
    <mergeCell ref="A18:F18"/>
    <mergeCell ref="A13:F13"/>
    <mergeCell ref="A16:F16"/>
    <mergeCell ref="J22:Q22"/>
    <mergeCell ref="D229:E229"/>
    <mergeCell ref="A21:A22"/>
    <mergeCell ref="C21:C22"/>
    <mergeCell ref="B224:E224"/>
    <mergeCell ref="A220:F220"/>
    <mergeCell ref="B225:E225"/>
    <mergeCell ref="A215:E215"/>
    <mergeCell ref="B201:F201"/>
    <mergeCell ref="B223:E223"/>
  </mergeCells>
  <phoneticPr fontId="0" type="noConversion"/>
  <printOptions horizontalCentered="1"/>
  <pageMargins left="0.98425196850393704" right="0.19685039370078741" top="0.39370078740157483" bottom="0.59055118110236227" header="0" footer="0.19685039370078741"/>
  <pageSetup paperSize="9" orientation="portrait" r:id="rId1"/>
  <headerFooter alignWithMargins="0">
    <oddFooter xml:space="preserve">&amp;C&amp;"Arial,Regular"&amp;12 2013 -31-AРХ-К09-С02-Д02&amp;R&amp;"Arial,Regular"&amp;8Страна&amp;"Yu Arial,Regular"&amp;10  &amp;"Yu Arial,Bold"&amp;P&amp;"Yu Arial,Regular"  &amp;"Arial,Regular"&amp;8од  &amp;N  </oddFooter>
  </headerFooter>
  <rowBreaks count="8" manualBreakCount="8">
    <brk id="33" max="16383" man="1"/>
    <brk id="59" max="16383" man="1"/>
    <brk id="84" max="16383" man="1"/>
    <brk id="107" max="5" man="1"/>
    <brk id="127" max="16383" man="1"/>
    <brk id="161" max="16383" man="1"/>
    <brk id="199" max="16383" man="1"/>
    <brk id="2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B42" sqref="B42"/>
    </sheetView>
  </sheetViews>
  <sheetFormatPr defaultRowHeight="12.75"/>
  <cols>
    <col min="1" max="1" width="15.28515625" customWidth="1"/>
    <col min="2" max="2" width="37.7109375" customWidth="1"/>
    <col min="3" max="3" width="5.28515625" customWidth="1"/>
    <col min="4" max="4" width="7.7109375" customWidth="1"/>
    <col min="5" max="5" width="9.28515625" customWidth="1"/>
    <col min="6" max="6" width="13.7109375" customWidth="1"/>
  </cols>
  <sheetData>
    <row r="1" spans="1:6" s="4" customFormat="1" ht="12" customHeight="1">
      <c r="A1" s="197"/>
      <c r="B1" s="200" t="s">
        <v>12</v>
      </c>
      <c r="C1" s="201"/>
      <c r="D1" s="201"/>
      <c r="E1" s="201"/>
      <c r="F1" s="202"/>
    </row>
    <row r="2" spans="1:6" s="4" customFormat="1" ht="12" customHeight="1">
      <c r="A2" s="198"/>
      <c r="B2" s="203"/>
      <c r="C2" s="203"/>
      <c r="D2" s="203"/>
      <c r="E2" s="203"/>
      <c r="F2" s="204"/>
    </row>
    <row r="3" spans="1:6" s="4" customFormat="1" ht="12" customHeight="1">
      <c r="A3" s="199"/>
      <c r="B3" s="205"/>
      <c r="C3" s="205"/>
      <c r="D3" s="205"/>
      <c r="E3" s="205"/>
      <c r="F3" s="206"/>
    </row>
    <row r="4" spans="1:6" s="4" customFormat="1" ht="12" customHeight="1">
      <c r="A4" s="156"/>
      <c r="B4" s="155"/>
      <c r="C4" s="155"/>
      <c r="D4" s="155"/>
      <c r="E4" s="155"/>
      <c r="F4" s="155"/>
    </row>
    <row r="5" spans="1:6" s="4" customFormat="1" ht="12" customHeight="1">
      <c r="A5" s="156"/>
      <c r="B5" s="155"/>
      <c r="C5" s="155"/>
      <c r="D5" s="155"/>
      <c r="E5" s="155"/>
      <c r="F5" s="155"/>
    </row>
    <row r="6" spans="1:6" s="4" customFormat="1" ht="12" customHeight="1">
      <c r="A6" s="156"/>
      <c r="B6" s="155"/>
      <c r="C6" s="155"/>
      <c r="D6" s="155"/>
      <c r="E6" s="155"/>
      <c r="F6" s="155"/>
    </row>
    <row r="7" spans="1:6" s="1" customFormat="1" ht="15" customHeight="1">
      <c r="A7" s="177" t="s">
        <v>108</v>
      </c>
      <c r="B7" s="177"/>
      <c r="C7" s="177"/>
      <c r="D7" s="177"/>
      <c r="E7" s="177"/>
      <c r="F7" s="177"/>
    </row>
    <row r="8" spans="1:6" s="4" customFormat="1" ht="8.1" customHeight="1">
      <c r="A8" s="207"/>
      <c r="B8" s="207"/>
      <c r="C8" s="207"/>
      <c r="D8" s="207"/>
      <c r="E8" s="207"/>
      <c r="F8" s="207"/>
    </row>
    <row r="9" spans="1:6" s="4" customFormat="1" ht="12.75" customHeight="1">
      <c r="A9" s="186" t="s">
        <v>110</v>
      </c>
      <c r="B9" s="186"/>
      <c r="C9" s="186"/>
      <c r="D9" s="186"/>
      <c r="E9" s="186"/>
      <c r="F9" s="186"/>
    </row>
    <row r="10" spans="1:6" s="66" customFormat="1" ht="15">
      <c r="A10" s="187" t="s">
        <v>109</v>
      </c>
      <c r="B10" s="187"/>
      <c r="C10" s="187"/>
      <c r="D10" s="187"/>
      <c r="E10" s="187"/>
      <c r="F10" s="187"/>
    </row>
    <row r="11" spans="1:6" s="188" customFormat="1" ht="5.0999999999999996" customHeight="1"/>
    <row r="12" spans="1:6" s="66" customFormat="1">
      <c r="A12" s="195" t="s">
        <v>111</v>
      </c>
      <c r="B12" s="195"/>
      <c r="C12" s="195"/>
      <c r="D12" s="195"/>
      <c r="E12" s="195"/>
      <c r="F12" s="195"/>
    </row>
    <row r="13" spans="1:6" s="154" customFormat="1" ht="12" customHeight="1">
      <c r="A13" s="196" t="s">
        <v>112</v>
      </c>
      <c r="B13" s="196"/>
      <c r="C13" s="196"/>
      <c r="D13" s="196"/>
      <c r="E13" s="196"/>
      <c r="F13" s="196"/>
    </row>
    <row r="14" spans="1:6" s="66" customFormat="1" ht="5.0999999999999996" customHeight="1">
      <c r="A14" s="185"/>
      <c r="B14" s="185"/>
      <c r="C14" s="185"/>
      <c r="D14" s="185"/>
      <c r="E14" s="185"/>
      <c r="F14" s="185"/>
    </row>
    <row r="15" spans="1:6" s="66" customFormat="1" ht="12" customHeight="1">
      <c r="A15" s="185" t="s">
        <v>163</v>
      </c>
      <c r="B15" s="185"/>
      <c r="C15" s="185"/>
      <c r="D15" s="185"/>
      <c r="E15" s="185"/>
      <c r="F15" s="185"/>
    </row>
    <row r="16" spans="1:6" s="66" customFormat="1" ht="12" customHeight="1">
      <c r="A16" s="185" t="s">
        <v>164</v>
      </c>
      <c r="B16" s="185"/>
      <c r="C16" s="185"/>
      <c r="D16" s="185"/>
      <c r="E16" s="185"/>
      <c r="F16" s="185"/>
    </row>
    <row r="17" spans="1:15" s="66" customFormat="1" ht="15" customHeight="1">
      <c r="A17" s="153"/>
      <c r="B17" s="153"/>
      <c r="C17" s="153"/>
      <c r="D17" s="153"/>
      <c r="E17" s="153"/>
      <c r="F17" s="153"/>
    </row>
    <row r="18" spans="1:15" s="66" customFormat="1">
      <c r="A18" s="195" t="s">
        <v>162</v>
      </c>
      <c r="B18" s="195"/>
      <c r="C18" s="195"/>
      <c r="D18" s="195"/>
      <c r="E18" s="195"/>
      <c r="F18" s="195"/>
    </row>
    <row r="19" spans="1:15" s="66" customFormat="1" ht="5.0999999999999996" customHeight="1">
      <c r="A19" s="153"/>
      <c r="B19" s="153"/>
      <c r="C19" s="153"/>
      <c r="D19" s="153"/>
      <c r="E19" s="153"/>
      <c r="F19" s="153"/>
    </row>
    <row r="20" spans="1:15" s="1" customFormat="1" ht="9.9499999999999993" customHeight="1">
      <c r="A20" s="160"/>
      <c r="B20" s="195" t="s">
        <v>48</v>
      </c>
      <c r="C20" s="208"/>
      <c r="D20" s="208"/>
      <c r="E20" s="208"/>
      <c r="F20" s="161"/>
      <c r="G20" s="33"/>
    </row>
    <row r="21" spans="1:15" s="146" customFormat="1">
      <c r="A21" s="158"/>
      <c r="B21" s="158"/>
      <c r="C21" s="158"/>
      <c r="D21" s="158"/>
      <c r="E21" s="158"/>
      <c r="F21" s="60"/>
      <c r="G21" s="158"/>
    </row>
    <row r="22" spans="1:15" ht="5.0999999999999996" customHeight="1">
      <c r="A22" s="158"/>
      <c r="B22" s="158"/>
      <c r="C22" s="158"/>
      <c r="D22" s="158"/>
      <c r="E22" s="158"/>
      <c r="F22" s="60"/>
      <c r="G22" s="1"/>
    </row>
    <row r="23" spans="1:15" ht="13.5" thickBot="1">
      <c r="A23" s="30"/>
      <c r="B23" s="30"/>
      <c r="C23" s="30"/>
      <c r="D23" s="30"/>
      <c r="E23" s="30"/>
      <c r="F23" s="61"/>
      <c r="G23" s="1"/>
    </row>
    <row r="24" spans="1:15" ht="8.1" customHeight="1" thickTop="1">
      <c r="A24" s="68"/>
      <c r="B24" s="59"/>
      <c r="C24" s="59"/>
      <c r="D24" s="59"/>
      <c r="E24" s="59"/>
      <c r="F24" s="69"/>
      <c r="G24" s="1"/>
    </row>
    <row r="25" spans="1:15" ht="15.75">
      <c r="A25" s="176" t="s">
        <v>3</v>
      </c>
      <c r="B25" s="177"/>
      <c r="C25" s="177"/>
      <c r="D25" s="177"/>
      <c r="E25" s="177"/>
      <c r="F25" s="178"/>
      <c r="G25" s="1"/>
    </row>
    <row r="26" spans="1:15" ht="8.1" customHeight="1" thickBot="1">
      <c r="A26" s="70"/>
      <c r="B26" s="71"/>
      <c r="C26" s="71"/>
      <c r="D26" s="71"/>
      <c r="E26" s="71"/>
      <c r="F26" s="72"/>
      <c r="G26" s="1"/>
    </row>
    <row r="27" spans="1:15" ht="14.25" thickTop="1" thickBot="1">
      <c r="A27" s="157"/>
      <c r="B27" s="158"/>
      <c r="C27" s="158"/>
      <c r="D27" s="158"/>
      <c r="E27" s="158"/>
      <c r="F27" s="27"/>
      <c r="G27" s="1"/>
    </row>
    <row r="28" spans="1:15" ht="21" customHeight="1" thickTop="1" thickBot="1">
      <c r="A28" s="163" t="s">
        <v>165</v>
      </c>
      <c r="B28" s="173" t="s">
        <v>58</v>
      </c>
      <c r="C28" s="174"/>
      <c r="D28" s="174"/>
      <c r="E28" s="175"/>
      <c r="F28" s="19">
        <v>0</v>
      </c>
      <c r="G28" s="1"/>
    </row>
    <row r="29" spans="1:15" ht="21" customHeight="1" thickTop="1" thickBot="1">
      <c r="A29" s="164" t="s">
        <v>166</v>
      </c>
      <c r="B29" s="173" t="s">
        <v>13</v>
      </c>
      <c r="C29" s="174"/>
      <c r="D29" s="174"/>
      <c r="E29" s="175"/>
      <c r="F29" s="162">
        <v>0</v>
      </c>
      <c r="G29" s="1"/>
    </row>
    <row r="30" spans="1:15" ht="20.100000000000001" customHeight="1" thickTop="1" thickBot="1">
      <c r="A30" s="164" t="s">
        <v>172</v>
      </c>
      <c r="B30" s="173" t="s">
        <v>15</v>
      </c>
      <c r="C30" s="174"/>
      <c r="D30" s="174"/>
      <c r="E30" s="175"/>
      <c r="F30" s="162">
        <v>0</v>
      </c>
      <c r="G30" s="1"/>
    </row>
    <row r="31" spans="1:15" ht="21" customHeight="1" thickTop="1">
      <c r="A31" s="126"/>
      <c r="B31" s="127"/>
      <c r="C31" s="127"/>
      <c r="D31" s="127"/>
      <c r="E31" s="127"/>
      <c r="F31" s="128"/>
      <c r="G31" s="1"/>
    </row>
    <row r="32" spans="1:15" ht="20.25" customHeight="1">
      <c r="A32" s="28"/>
      <c r="B32" s="3"/>
      <c r="C32" s="3"/>
      <c r="D32" s="3"/>
      <c r="E32" s="3"/>
      <c r="F32" s="29"/>
      <c r="G32" s="1"/>
      <c r="M32" s="146"/>
      <c r="N32" s="146"/>
      <c r="O32" s="146"/>
    </row>
    <row r="33" spans="1:15" ht="21" customHeight="1" thickBot="1">
      <c r="A33" s="157"/>
      <c r="B33" s="158"/>
      <c r="C33" s="158"/>
      <c r="D33" s="158"/>
      <c r="E33" s="158"/>
      <c r="F33" s="27"/>
      <c r="G33" s="1"/>
      <c r="M33" s="146"/>
      <c r="N33" s="159"/>
      <c r="O33" s="146"/>
    </row>
    <row r="34" spans="1:15" ht="17.25" thickTop="1" thickBot="1">
      <c r="A34" s="157"/>
      <c r="B34" s="158"/>
      <c r="C34" s="158"/>
      <c r="D34" s="167" t="s">
        <v>11</v>
      </c>
      <c r="E34" s="168"/>
      <c r="F34" s="20">
        <f>F28+F29+F30</f>
        <v>0</v>
      </c>
      <c r="G34" s="1"/>
      <c r="M34" s="146"/>
      <c r="N34" s="146"/>
      <c r="O34" s="146"/>
    </row>
    <row r="35" spans="1:15" ht="13.5" thickTop="1"/>
  </sheetData>
  <mergeCells count="19">
    <mergeCell ref="A25:F25"/>
    <mergeCell ref="B28:E28"/>
    <mergeCell ref="B29:E29"/>
    <mergeCell ref="B30:E30"/>
    <mergeCell ref="D34:E34"/>
    <mergeCell ref="A10:F10"/>
    <mergeCell ref="A1:A3"/>
    <mergeCell ref="B1:F3"/>
    <mergeCell ref="A7:F7"/>
    <mergeCell ref="A8:F8"/>
    <mergeCell ref="A9:F9"/>
    <mergeCell ref="A16:F16"/>
    <mergeCell ref="A18:F18"/>
    <mergeCell ref="B20:E20"/>
    <mergeCell ref="A11:XFD11"/>
    <mergeCell ref="A12:F12"/>
    <mergeCell ref="A13:F1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&amp;RСт&amp;"Arial,Regular"&amp;8р&amp;"Yu Arial,Regular"&amp;10ана &amp;"Yu Arial,Bold" 9&amp;"Yu Arial,Regular" од&amp;"Arial,Regular"&amp;8 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BUJANOVAC</vt:lpstr>
      <vt:lpstr>ЗБИРНА</vt:lpstr>
      <vt:lpstr>BUJANOVAC!OLE_LINK1</vt:lpstr>
      <vt:lpstr>BUJANOVAC!Print_Area</vt:lpstr>
      <vt:lpstr>ЗБИРНА!Print_Area</vt:lpstr>
      <vt:lpstr>BUJANOVAC!Print_Titles</vt:lpstr>
      <vt:lpstr>ЗБИРНА!Print_Titles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predmer instalacija</dc:title>
  <dc:creator>Kisic Snezana</dc:creator>
  <cp:lastModifiedBy>jilic</cp:lastModifiedBy>
  <cp:lastPrinted>2013-03-04T14:51:12Z</cp:lastPrinted>
  <dcterms:created xsi:type="dcterms:W3CDTF">1996-12-26T11:58:47Z</dcterms:created>
  <dcterms:modified xsi:type="dcterms:W3CDTF">2014-07-07T07:09:26Z</dcterms:modified>
</cp:coreProperties>
</file>